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activeTab="1"/>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186" i="2"/>
  <c r="F184"/>
  <c r="F182"/>
  <c r="F180"/>
  <c r="F178"/>
  <c r="F176"/>
  <c r="F174"/>
  <c r="F172"/>
  <c r="F170"/>
  <c r="F168"/>
  <c r="F166"/>
  <c r="F164"/>
  <c r="F162"/>
  <c r="F161"/>
  <c r="F160"/>
  <c r="F158"/>
  <c r="F156"/>
  <c r="F154"/>
  <c r="F152"/>
  <c r="F150"/>
  <c r="F148"/>
  <c r="F146"/>
  <c r="F144"/>
  <c r="F142"/>
  <c r="F140"/>
  <c r="F138"/>
  <c r="F136"/>
  <c r="F134"/>
  <c r="F132"/>
  <c r="F130"/>
  <c r="F128"/>
  <c r="F126"/>
  <c r="F124"/>
  <c r="F122"/>
  <c r="F120"/>
  <c r="F118"/>
  <c r="F116"/>
  <c r="F114"/>
  <c r="F112"/>
  <c r="F110"/>
  <c r="F108"/>
  <c r="F106"/>
  <c r="F104"/>
  <c r="F102"/>
  <c r="F100"/>
  <c r="F98"/>
  <c r="F96"/>
  <c r="F94"/>
  <c r="F92"/>
  <c r="F90"/>
  <c r="F88"/>
  <c r="F86"/>
  <c r="F84"/>
  <c r="F82"/>
  <c r="F80"/>
  <c r="F78"/>
  <c r="F76"/>
  <c r="F74"/>
  <c r="F73"/>
  <c r="F72"/>
  <c r="F70"/>
  <c r="F69"/>
  <c r="F68"/>
  <c r="F66"/>
  <c r="F64"/>
  <c r="F63"/>
  <c r="F62"/>
  <c r="F60"/>
  <c r="F58"/>
  <c r="F56"/>
  <c r="F54"/>
  <c r="F52"/>
  <c r="F50"/>
  <c r="F48"/>
  <c r="F46"/>
  <c r="F44"/>
  <c r="F42"/>
  <c r="F40"/>
  <c r="F38"/>
  <c r="F36"/>
  <c r="F34"/>
  <c r="F32"/>
  <c r="F30"/>
  <c r="F28"/>
  <c r="F26"/>
  <c r="F24"/>
  <c r="F22"/>
  <c r="F20"/>
  <c r="F18"/>
  <c r="F16"/>
  <c r="F14"/>
  <c r="F12"/>
  <c r="F10"/>
  <c r="F8"/>
  <c r="F6"/>
  <c r="F4"/>
  <c r="F188" s="1"/>
  <c r="F169" i="1"/>
  <c r="F168"/>
  <c r="F167"/>
  <c r="F165"/>
  <c r="F164"/>
  <c r="F163"/>
  <c r="F162"/>
  <c r="F160"/>
  <c r="F158"/>
  <c r="F156"/>
  <c r="F154"/>
  <c r="F152"/>
  <c r="F150"/>
  <c r="F149"/>
  <c r="F148"/>
  <c r="F146"/>
  <c r="F145"/>
  <c r="F144"/>
  <c r="F143"/>
  <c r="F142"/>
  <c r="F141"/>
  <c r="F140"/>
  <c r="F138"/>
  <c r="F136"/>
  <c r="F134"/>
  <c r="F132"/>
  <c r="F130"/>
  <c r="F128"/>
  <c r="F126"/>
  <c r="F124"/>
  <c r="F122"/>
  <c r="F120"/>
  <c r="F118"/>
  <c r="F116"/>
  <c r="F114"/>
  <c r="F112"/>
  <c r="F110"/>
  <c r="F108"/>
  <c r="F106"/>
  <c r="F104"/>
  <c r="F102"/>
  <c r="F100"/>
  <c r="F98"/>
  <c r="F96"/>
  <c r="F94"/>
  <c r="F92"/>
  <c r="F90"/>
  <c r="F88"/>
  <c r="F86"/>
  <c r="F84"/>
  <c r="F82"/>
  <c r="F80"/>
  <c r="F78"/>
  <c r="F76"/>
  <c r="F75"/>
  <c r="F74"/>
  <c r="F73"/>
  <c r="F72"/>
  <c r="F70"/>
  <c r="F68"/>
  <c r="F67"/>
  <c r="F66"/>
  <c r="F64"/>
  <c r="F62"/>
  <c r="F61"/>
  <c r="F60"/>
  <c r="F59"/>
  <c r="F58"/>
  <c r="F56"/>
  <c r="F54"/>
  <c r="F53"/>
  <c r="F52"/>
  <c r="F50"/>
  <c r="F48"/>
  <c r="F46"/>
  <c r="F44"/>
  <c r="F42"/>
  <c r="F40"/>
  <c r="F38"/>
  <c r="F36"/>
  <c r="F34"/>
  <c r="F32"/>
  <c r="F30"/>
  <c r="F28"/>
  <c r="F26"/>
  <c r="F24"/>
  <c r="F22"/>
  <c r="F20"/>
  <c r="F18"/>
  <c r="F16"/>
  <c r="F14"/>
  <c r="F12"/>
  <c r="F10"/>
  <c r="F6"/>
  <c r="F171" s="1"/>
</calcChain>
</file>

<file path=xl/sharedStrings.xml><?xml version="1.0" encoding="utf-8"?>
<sst xmlns="http://schemas.openxmlformats.org/spreadsheetml/2006/main" count="550" uniqueCount="341">
  <si>
    <t>APPROXIMATE  BILL OF QUANTITY FOR CONSTRUCTION OF STORE SHED &amp; OFFICE</t>
  </si>
  <si>
    <t>AT D.P.H. MANDUADIH, VARANASI  ( ANNEXURE-A)</t>
  </si>
  <si>
    <t>Sl.</t>
  </si>
  <si>
    <t>ITEM OF WORKS</t>
  </si>
  <si>
    <t>UNIT</t>
  </si>
  <si>
    <t>QUANTITY</t>
  </si>
  <si>
    <t>RATE</t>
  </si>
  <si>
    <t>AMOUNT</t>
  </si>
  <si>
    <t>Dismantling brick work or stone  work in lime or cement mortar and including stacking of materials as directied by the E/I. within a distance of 60 metres. (CSI.No.15.01)</t>
  </si>
  <si>
    <t>Cum.</t>
  </si>
  <si>
    <t>(Rs. Three hundred eighty nine only)</t>
  </si>
  <si>
    <t>Dismantling reinforced cement concrete of reinforced brick work, including stacking of dismantled materials as directed by E/I within a distance of 60 metres.(C.S.I.No.-15.03)</t>
  </si>
  <si>
    <t>( Rs. Eight hundred seventy fivc only)</t>
  </si>
  <si>
    <t>Dismantling cement concrete or brick or granolithic floors including base concrete and including stacking of dismantled materials as directed by the E/I. within a distance 60metres.(C.S.I.No.15.05)</t>
  </si>
  <si>
    <t>Sqm</t>
  </si>
  <si>
    <t>( Rs. Forty four only)</t>
  </si>
  <si>
    <t>Dismantling existing plaster including disposal of refuse as directed by the E/I within  a distance of 60M.(C.S.I.No.15.11)</t>
  </si>
  <si>
    <t>( Rs. Thirty two only)</t>
  </si>
  <si>
    <t>Excavation in foundation in ordinary soil (loam clay or sand) including lift upto 1.5 meter (5ft) and lead upto 30 meter (100 ft.) and including filling ,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</si>
  <si>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 Rs. One hundred thirty three only)</t>
  </si>
  <si>
    <t>Concrete with 4 cm. (1.5") gauge stone ballast, coarse sand of 2.5 fineness modulous and cement in proportion of 1:6:12  in foundation and under floors and supply of all materials, labour and T&amp;P etc. required for proper completion of the work. (C.S.I. NO. 5.02 )</t>
  </si>
  <si>
    <t>( Rs. Four thousand one hundred sixty seven only)</t>
  </si>
  <si>
    <t>1st Class brick ( class-150) work in 1:6 cement and coarse sand (F.M. 1.5.to 2.0 ). mortar in foundation and plinth including supply of all materials, labour and T&amp;P etc. required for proper completion of the work. (C.S.I. No.6.01 )</t>
  </si>
  <si>
    <t>( Rs. Five thousand two hundred five  only)</t>
  </si>
  <si>
    <t>Same as in item no. 7 above B.W.  1:6 in super structure   but for wall one brick  (230mmthick)  (CSI.No. 6.01+6.07+6.08)</t>
  </si>
  <si>
    <t>( Rs.Five thousand seven hundred sixty three  only)</t>
  </si>
  <si>
    <t>Same as in item no. 7 above B.W. in 1:4 in foundadion of plinth  (C.S.I. No. 6.03)</t>
  </si>
  <si>
    <t>( Rs.Five thousand four hundred two only)</t>
  </si>
  <si>
    <t>Same as in item no. 7  above but for 115mm thick wall in super structure (C.S.I. No. 6.03+6.07+6.09)</t>
  </si>
  <si>
    <t>( Rs, Six thousand eighty nine only)</t>
  </si>
  <si>
    <t>R.C.C. work with cement, approved coarse sand and 2 cm. (3/4") gauge approved stone ballast in the proportion of 1:1.5:3 in the 150mm thick LINTELS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 Including addition of stadard water proofing material such as    ( in plinth bend only)  Dr. Fixit /Pidilite as per norms specified by manufacturer &amp; reinforcement as per drg.(C.S.I. No. 5.23)</t>
  </si>
  <si>
    <t>(Rs. Seven thousand nine hundred twenty nine  only)</t>
  </si>
  <si>
    <t>Same as item no. 11  above but for SLABS (C.S.I. No. 5.24 )</t>
  </si>
  <si>
    <t>(Rs. Nine thousand one hundred seventeen  only)</t>
  </si>
  <si>
    <t xml:space="preserve"> Same as item no. 11  above but for T-beam in slab roof and column.(C.S.I. No. 5.29)</t>
  </si>
  <si>
    <t>(Rs. Ten thousand seven only)</t>
  </si>
  <si>
    <t xml:space="preserve"> Same as item no. 11  above but for R.C.C 1:1.5:3 for beam .(C.S.I. No. 5.26)</t>
  </si>
  <si>
    <t>(Rs. Ten thousand six hundred twenty three only)</t>
  </si>
  <si>
    <t>Same as item no. 11 above but for R.C.C. 1:1.5:3 for raft foundation and footings   (C.S.I. No. 5.27 )</t>
  </si>
  <si>
    <t>( Rs. Seven thousand five hundred twenty eight only)</t>
  </si>
  <si>
    <r>
      <t>Mild steel of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 Rainforcement steel of tensile strength 415 N/MM</t>
    </r>
    <r>
      <rPr>
        <sz val="11"/>
        <color indexed="8"/>
        <rFont val="Agency FB"/>
        <family val="2"/>
      </rPr>
      <t>²</t>
    </r>
    <r>
      <rPr>
        <sz val="11"/>
        <color indexed="8"/>
        <rFont val="Times New Roman"/>
        <family val="1"/>
      </rPr>
      <t xml:space="preserve"> steel, TMT steel rods  of TATA/ SAIL/KAMDHENU or its equivalent (C.S.I. No. 9.03 )</t>
    </r>
  </si>
  <si>
    <t>Qtl.</t>
  </si>
  <si>
    <t>( Rs. Six thousand five hundred forty five and paise twentyonly)</t>
  </si>
  <si>
    <t xml:space="preserve"> 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</si>
  <si>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(Rs.Seven thousand four hundred ninety one and paise ninety only)</t>
  </si>
  <si>
    <t xml:space="preserve"> 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</si>
  <si>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Sqm.</t>
  </si>
  <si>
    <t>(Rs. One hundred forty eight only)</t>
  </si>
  <si>
    <t>Same as item No.18 above but in proportion 1:4 cement &amp; coarse and mortar.(C.S.I.No.11.07)</t>
  </si>
  <si>
    <t>(Rs. One hundred fifty eight only)</t>
  </si>
  <si>
    <t>Same as item No.18 above but in proportion 1:3 cement &amp; coarse and mortar.(C.S.I.No.11.06)</t>
  </si>
  <si>
    <t>(Rs. One hundred seventy  five only)</t>
  </si>
  <si>
    <t>Add for extra labour and for plaster over rough face of one brick wall.(C.S.I. No. 11.12)</t>
  </si>
  <si>
    <t>(Rs.Twenty only)</t>
  </si>
  <si>
    <t>3mm thick floating coat of neat cement finish over roof and wall with water proofing compound including cost of all materials, labours and T&amp;Ps etc. required for proper completion of the work (C.S.I. No.11.20+0.044xCSI No.11.15)</t>
  </si>
  <si>
    <t>(Rs. Thirty three and paise seven only)</t>
  </si>
  <si>
    <t>Laying 25mm thick cement concrete with cement coarse sand and 13mm dala grit in the ratio 1:1:5:3 (without cost of waterproofing materials) including cost of all materials, labour &amp; T&amp;P's etc. required for proper completion of work (including cost of cement) (CSI.No.7.02-((7.8x310)/1000+ CSI N0. 11.15)</t>
  </si>
  <si>
    <t>(Rs. Two hundred forty seven and paise five eight only)</t>
  </si>
  <si>
    <t xml:space="preserve"> S/F water proof craft paper in double layers with grease in between over C.C. 1:1.5:3 under slab.(C.S.I. No.10.09)</t>
  </si>
  <si>
    <t>( Rs  One hundred forty three only)</t>
  </si>
  <si>
    <t>Renewing panes of 4mm thick glass including supply of glass with putty and brads including supply of all materials, labours and T&amp;P etc. required for proper completion of the work.(a) glass of 5mm thick.(CSI N0.20.04b)</t>
  </si>
  <si>
    <t>( Rs. Ninet hundred seventy two only)</t>
  </si>
  <si>
    <t>Providing/making drip course 25mm x12 mm in 1:2 cement &amp; coarse sand mortar to a rectangular profession 25mm wide and 12mm thick to a out side of sunsheds and projected slab pattas etc. including cost of all materials, labours and T&amp;P 's etc. required for proper completion of work. (including cost of cement)(C.S.I. No. 11.19)</t>
  </si>
  <si>
    <t>Rm</t>
  </si>
  <si>
    <t>(Rs. Ten only)</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</si>
  <si>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</si>
  <si>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(Rs. Three hundred forty nine only)</t>
  </si>
  <si>
    <t>Levelling and dressing and making proper slopes including cutting and filling of earth up to a depth 10mm if so required including all labour T&amp;P etc. required for proper completion of the work.(CSI N0.4.11)</t>
  </si>
  <si>
    <t>(Rs.Three only)</t>
  </si>
  <si>
    <t>Removel of cement mortar from dismenttled bricks and stacking in countable position at place as driected by the E/I including cost of all labour and T&amp;P required for proper completion of work.(CSI N0.6.22)</t>
  </si>
  <si>
    <t>( Rs. Nine hundred eighty nine only)</t>
  </si>
  <si>
    <t>First class brick ( Class-150) work in 1:4 cement and coarse sand ( F.M. 1.8 to 2.5 ) mortar in bricks structure in steps, parapet and facia including nacessary cutting moulding  of brick and including supply of all materials labour &amp; T&amp;P required for proper completion of the work including  placing &amp; fixing of reinforcement in position with 24 B.W.G. binding wire with centering shttering complete but exculding  cost of reinforcement and its bending which shall be measured separately ( CSI N0. 6.17)</t>
  </si>
  <si>
    <t>( Rs. Six thousand eight hundred four only)</t>
  </si>
  <si>
    <t>Local river sand filling in plinth including supply of necessary quantity of sand from a distances not exceeding 8 Kms. (5 miles) from the site of work including watering ramming and dressing etc. Rate include cost of all materials, labour and T &amp; P etc. required for proper completion of the work.(C.S.I. No. 4.05)</t>
  </si>
  <si>
    <t>(Rs. Five hundred eighty seven only)</t>
  </si>
  <si>
    <t>25 mm. thick C.C. 1:2:4 plain cement concrete floor with cement, approved coarse sand, and 2cm.(3/4") graded approved stone ballast laid in pannels finished with 3mm.(1/8") floating coat of neat cement or cement and marble dust in ratio of 5:1 as specified over  and removing any over lapping mortar at the joints of the pannels, if any, and giving them a uniform finish including supply of all materials labour and T&amp;P etc. required for proper completion of the work with without base concrete.(C.S.I.No.12.02)</t>
  </si>
  <si>
    <t>(Rs. Two hundred fifty nine  only)</t>
  </si>
  <si>
    <t>40 mm. thick C.C. 1:2:4 plain cement concrete floor with cement, approved coarse sand, and 2cm.(3/4") graded approved stone ballast laid in pannels finished with 3mm.(1/8") floating coat of neat cement or cement and marble dust in ratio of 5:1 as specified over  and removing any over lapping mortar at the joints of the pannels, if any, and giving them a uniform finish including supply of all materials labour and T&amp;P etc. required for proper completion of the work with without base concrete.(C.S.I.No.12.04)</t>
  </si>
  <si>
    <t>( Rs Three hundred seventy five only)</t>
  </si>
  <si>
    <t>P/L of floor of floor of 10mm thick vitrified floor tiles in flooring or skirting of approved brand (Bell, Johnson or equil. Make) size of 600x600 mm of approved shade, colour and pattern, laid over base cement mortar 1:4 mix including finishing the joints with white cement mixed with pigment to match the shade of tile including cost of all materials, labour and T&amp;P required for proper completion of the work (C.S.I.No.12.18)</t>
  </si>
  <si>
    <t>( Rs. One thousand three hundred sixty only)</t>
  </si>
  <si>
    <t>Supply and Laying 8mm thick glazed floor tiles anti skid ceramic tiles of Somany, Johnson or equivalent make, of size 300x300 mm, laid with 1:3 cement and approved coarse sand mortar finished with white cement slurry, jointing and polishing complete, including supply of all material, labour and T&amp;P etc.  required for proper completion of the work.( C.S.I.No.12.11)</t>
  </si>
  <si>
    <t>( Rs. One thousand one hundred sixty five only)</t>
  </si>
  <si>
    <t>S/Laying of 6mm thick glazed tiles of size 200x300mm in skirting/dedo laid with 1:3 cement and approved coarse sand mortar finished with white cement slurry, jointing and polishing complete, including supply of all materials, labour and T&amp;P etc.required for proper completion of the work.(C.S.I.No.12.12)</t>
  </si>
  <si>
    <t>( Rs. One thousand only)</t>
  </si>
  <si>
    <t>Painting or varnishing new iron works or new wood work with one coat of ready mixed priming paint and two coats of approved superior quality ready mixed enamel paint LUXOL or equivalent brand or varnish including supply of all materials, labour&amp; T&amp;P etc. required for proper completion of the work (C.S.I. No. 13.01+13.02)</t>
  </si>
  <si>
    <t>(Rs.Ninety seven only)</t>
  </si>
  <si>
    <t>White washing three coat including cost of all materials, labour and T&amp;P etc. required for proper completion of the work. (C.S.I. No.14.03)</t>
  </si>
  <si>
    <t>(Rs. Fourteen  only)</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</si>
  <si>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</si>
  <si>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(Rs. Eighty only)</t>
  </si>
  <si>
    <t>Applying BIRLA PUTTY or equivalent  putty on new interior or exterior surface over one coat of water bace cement primer of ICI or equivalent brand for smoothining and levelling of the surface as per requirement and dirction of E/I including cost of all material, labour and T&amp;P required for proper completion of work.(CSI.NO.13.20)</t>
  </si>
  <si>
    <t>(Rs. Seventy seven  only)</t>
  </si>
  <si>
    <t>Painting two coat with Acrylic/synthetic distemper of Berger/Asian over new wall interior surface over one priming coat cement primer (water based) of ICI or equivalent make  as  approved by E/I including supply of all materials, labour &amp; T&amp;P etc. required .(CSI.No.13.25+13.26)</t>
  </si>
  <si>
    <t>(Rs. One hundred six  only)</t>
  </si>
  <si>
    <t>Providing gola 75x75 mm in c.c. 1:2:4 with coars sand and 10 mm down grit including finishing with cement mortar 1:3 as per standard design ( C.S.I 10.14) old</t>
  </si>
  <si>
    <t>(Rs. Fifty sixty  only)</t>
  </si>
  <si>
    <t>Cement concrete with 2cm. gauge approved stone ballast, approved coarse sand (FM 1.50 to 2.0)) and cement in the proportion 4:2:1 including supply of all materials, labour and T&amp;P etc. required for proper completion of the work. (C.S.I. No. 5.06)</t>
  </si>
  <si>
    <t>(Rs. Six thousand three hundred eighty six  only)</t>
  </si>
  <si>
    <t>Supply and fixing of 110mm dia PVC pipe (6 Kg/Sq.cm)  including supply of all labour &amp; T&amp;P's etc. complete. (C.S.I. No. 26.17)</t>
  </si>
  <si>
    <t>Rs. Two hundred forty nine only)</t>
  </si>
  <si>
    <t>S/F of 32mm thick single leaf flush door shutter (boiled water resistance, phenol maldehide resin bonded, hot prssed  factory made) commercial quality to I.S.2202 part-1 (1983) ISI marked including  fixing of wooden cleats and stoppers and including fixing and adjustment of hinges, bolts, locks, handles, springs and other fitting but excluding their supply including  all materials, labour and T&amp;P etc. required for proper completion of work.(CSI N0.8.57)</t>
  </si>
  <si>
    <t>( Rs. One thousand five hundred fifty nine only)</t>
  </si>
  <si>
    <t>P/F steel glazed window and ventilators of standard rolied Mann or Mahavir steel sections conforming to IS 7452-1974 as per drawing joints metered &amp; welded with 100x14x3.15mm holdfast embedded in cement concrete block 15x10x10 cm .Size of 1:3:6 Proportion I.E. First part  of cement 3 part  of approved coarse sand &amp; 6 part of graded stone ( aggregated 20mm. Norminal size) S/F of glass panes of plain pin headed 4mm. Thik nuts glazing clips and special putty of approved make complete and including a cost of red oxide paint. The farication should conform to I.S. 1038-1975 ( Aluminum beading with rubber packing included) (CSI N0. 9.17)</t>
  </si>
  <si>
    <t>(Rs. Three thousand eight hundred twenty eight only)</t>
  </si>
  <si>
    <t>Supply and fixing glavanised mosquito proof jali (16x24 gauge ) with M.S. flat of 20x3 mm. size, on both sides screwed or welded to window or door frame (CSI No.9.18)</t>
  </si>
  <si>
    <t>( Rs. Five hundred eighty two only)</t>
  </si>
  <si>
    <t>Supply and filling brick bat in soak pit including all labour, material and T&amp;P etc. complete (for 01 soak pit) (CSI N0. 6.23)</t>
  </si>
  <si>
    <t>( Rs. One thousand  two hundred eighteen only)</t>
  </si>
  <si>
    <t>Providing and fixing first quality white glazed " Orissa" pattern W.C. pan Hindustan., Cera make size 580mm.(Hindustan, Cear Make) with "P" trap including suply of all materials, labour and T&amp;P etc. complete.(C.S.I.No.27.01+27.23)</t>
  </si>
  <si>
    <t>No</t>
  </si>
  <si>
    <t>( Rs. Two thousand eight hundred ninety one only)</t>
  </si>
  <si>
    <t>Providing and fixing 450x300mm wash hand basin of white glazed earthen ware first quality I.S.I. marked (Hindustan, Cera /Neycer make) including supply of all material, labour and T&amp;P etc.  Required for proper completion of the work.(C.S.I. 27.08)</t>
  </si>
  <si>
    <t>( Rs. Two thousand nine hundred eighty one only)</t>
  </si>
  <si>
    <t>Providing and fixing in position 32mm. Dia P.V.C. WASTE PIPE FOR WASH BASIN. Including supply of all materials, labour and T&amp;P etc. required for proper completion of the work.(C.S.I.No.27.14)</t>
  </si>
  <si>
    <t>( Rs. Eighty seven only)</t>
  </si>
  <si>
    <t>Providing and fixing 10 lites low level PVC flushing cistern, complete with all fittings including supply of all materials, labour and T&amp;P etc. required for proper completion of the work.(CSI.No.27.12)</t>
  </si>
  <si>
    <t>( Rs. One thousand three hundred twenty only)</t>
  </si>
  <si>
    <t>Supply and fixing Nahani Trap Indian make of heavy approved quality complete with C.P. brass grating. Nahani Trap laid over base cement concrete 1:6:12 including supply of all materials, labour  T&amp;P's etc. required for proper completion of the work (C.S.I. No. 27.21a)</t>
  </si>
  <si>
    <t>No.</t>
  </si>
  <si>
    <t>( Rs. Seven hundred thirty nine only)</t>
  </si>
  <si>
    <t>P/F of 20mm dia B-class Jindal JTC. ISI marked G.I. pipes complete with special such as bend, tee, socket, cross, clamp etc earth the rate also includes concealed G.I. fitting where required, cutting and making good the walls etc. and all material, labour and T&amp;P complete. (C.S.I.No.26.01b)</t>
  </si>
  <si>
    <t>( Rs. Two hundred fourteen only)</t>
  </si>
  <si>
    <t>Same as item 54 above but for 15mm dia G.I.Pipe.(C.S.I.No. 26.01)</t>
  </si>
  <si>
    <t>( Rs. One hundred seventy nine  only)</t>
  </si>
  <si>
    <t>Providing and fixing PVC BALL FLOAT VALVE 20mm dia with brass &amp; union complete ISI mark heavy quality including supply of all material, labour and T&amp;P required for proper completion of work.(C.S.I. No.20.06b)</t>
  </si>
  <si>
    <t>( Rs. Two hundred ninety eight only)</t>
  </si>
  <si>
    <t>P/F Brass stop cock 15mmdia (400gms) ISI mark heavy quality including supply of all material, labour and T&amp;P required for proper completion of the work.(C.S.I.No.26.16c)</t>
  </si>
  <si>
    <t>( Rs. Six hundred sixty only)</t>
  </si>
  <si>
    <t>P/F Brass bib cock 15mmdia (400gms) ISI mark heavy quality including supply of all material, labour and T&amp;P required for proper completion of the work.(C.S.I.No.26.16a)</t>
  </si>
  <si>
    <t>( Rs. Three hundred sixty three  only)</t>
  </si>
  <si>
    <t>S/F of syntex or equivalent make water storage tank including all material, labours, T&amp;P etc. required for proper completion of work.(C.S.I.No.26.12)</t>
  </si>
  <si>
    <t>Lit</t>
  </si>
  <si>
    <t>( Rs. Eleven only)</t>
  </si>
  <si>
    <t>Wring point for light with 1.5sqmm FR PVC insulated multistrand copper conductor cable in  heavy guage PVC conduit pipe concealed in the wall complete with 14 SWG copper earth continuity wire Piano type switch and ceilling rose/angle/batten holder on 3mm. thick phenolic laminated backelite sheet etc. complete  in all respect as directed (131c).</t>
  </si>
  <si>
    <t>Nos.</t>
  </si>
  <si>
    <t>(Rs. Four hundred  seventy one only)</t>
  </si>
  <si>
    <t>Same as item no. 61 above but for fan point(P.S.I. No. 133C)</t>
  </si>
  <si>
    <t>NO</t>
  </si>
  <si>
    <t>( Rs. Four hundred sixty nine only)</t>
  </si>
  <si>
    <t>Same as item no.61  above but for plug point (P.S.I. No. 134C)</t>
  </si>
  <si>
    <t>( Rs. Two hundred twelve only)</t>
  </si>
  <si>
    <t>Wring point for call bell with 1.5sqmm FR PVC insulated multistrand copper conductor cable in  heavy guage PVC conduit pipe concealed in the wall complete with 14 SWG copper earth continuity wire Piano type bell push or 2 pin socket etc. complete  in all respect as directed (135c).</t>
  </si>
  <si>
    <t>( Rs. Four hundred thirty three only)</t>
  </si>
  <si>
    <t>S/F of flood light (PSI No.(440III+CAT)</t>
  </si>
  <si>
    <t>( Rs. Eight thousand two hundred seventy only)</t>
  </si>
  <si>
    <t>S/F of call bell of approved make on polished MDEFG/Teak ply board including  making conections etc. complete in all respect.(PCI No.1101).</t>
  </si>
  <si>
    <t>( Rs. One hundred thireen only)</t>
  </si>
  <si>
    <t>Supply and fixing of power plug with 15Amps. 250V. Flush type switch and 3pin 15A-250V. Flush type socket in suitable teak wood box of 175x100x50m. Size with bakelite sheet cover 3mm. Thick fixed with brass machines screws and washer(P.S.I.No.1139)</t>
  </si>
  <si>
    <t>(Rs. Two hundred forty four only)</t>
  </si>
  <si>
    <t>S/F of LED fluorescent tube light fitting suitable for 1x18 watt fluorescent tube complete including tubes etc. on surface complete in all respects.(NSI)</t>
  </si>
  <si>
    <t>Each</t>
  </si>
  <si>
    <t>( Rs. One thousand one hundred only)</t>
  </si>
  <si>
    <t>P/F of   9 watt LED bulb of approved make Bajaj, Phillips, Syska etc.  as per approved by E/I. (NSI)</t>
  </si>
  <si>
    <t>( Rs. Four hundred fifty only)</t>
  </si>
  <si>
    <t>P/F of   12 watt LED bulb of approved make Bajaj, Phillips etc.  as per approved by E/I. (NSI)</t>
  </si>
  <si>
    <t>( Rs. Six hundred thirty only)</t>
  </si>
  <si>
    <t>S/F ceiling fan of 1200mm sweep of USHA or any approved make with rgulator etc. complete.( NSI)</t>
  </si>
  <si>
    <t>N0</t>
  </si>
  <si>
    <t>(Rs. One thousand six hundred eighty six only)</t>
  </si>
  <si>
    <t>P/F of exhaust fan 12 inch high speed make USHA etc. or its equivaelnt complete in all respect as per directed by E/I (NSI)</t>
  </si>
  <si>
    <t>( Rs One thousand six hundred eighty six only)</t>
  </si>
  <si>
    <t>Supply and fixing of 6 Amps to 32 Amps SPMCB ( 10KA) ( Legrand Lexic) (P.S.I. No. 1002A)</t>
  </si>
  <si>
    <t>(Rs. Two hundred ten nly)</t>
  </si>
  <si>
    <t>S/F of surface /flush mounting 8 ways SPN distribution board ( Legrand Lexic)  without MCB complete in all respect. As directed at site by E/I. (PSI N0.1024C)</t>
  </si>
  <si>
    <t>( Rs. One thousand three hundred eighty six only)</t>
  </si>
  <si>
    <t>Supply and burying of 600mmx600mmx6.0mm G.I. plate vertically for earthing with its top at least 3 metres below ground level complete with 20mm dia G.I. pipe and funnel for watering and one earthing lead of one no. 8 to 10 SWG GI wire in 15mm dia G.I. pipe up to switch board ( from appron to switch board the cost of G.I. pipe and G.I. wire will be extra) 30cmm square C.I. fram with hinged cover masonry housing alternate layers of charcoal /coke and salt at least 150mm thick alround etc. as per directions of E/I complete in all respects as per drawing(This will apply for earthing of poles also.) (PSI.702)</t>
  </si>
  <si>
    <t>(Rs. Four thousand thirty seventeen only)</t>
  </si>
  <si>
    <t>Supply and fixing of  hexagonal fan box (NSI)</t>
  </si>
  <si>
    <t>(Rs. Ninety four only)</t>
  </si>
  <si>
    <t>Supply &amp; fixing  of Fan regulator (NSI )</t>
  </si>
  <si>
    <t>( Rs. Two hundred eighty only)</t>
  </si>
  <si>
    <t>Supply and fixing of water tight oblong bulk head fitting of Bajaj or equivalent make complete with prismatic glass holder, rubber, gasket, G.I. guard etc. complete in all respect (P.S.I. No. 408)</t>
  </si>
  <si>
    <t>( Rs. Twenty nine  only)</t>
  </si>
  <si>
    <t>S/F of  25 Amp. AC box of approved make Havells etc. as per approved by E/I. (NSI).</t>
  </si>
  <si>
    <t>( Rs. Seven hundred  sixty five only)</t>
  </si>
  <si>
    <t>P/F of   40 Amp  D.P. Isolater (Legrand Lexic) as per approved by E/I. (PSI 1005C)</t>
  </si>
  <si>
    <t>( Rs. Three hundred seventy seven only)</t>
  </si>
  <si>
    <t>S/F 4.00 sqmm size copper wire of approved make Havells, Anchor etc. as appvrved by E/I.(NSI)</t>
  </si>
  <si>
    <t>Rm.</t>
  </si>
  <si>
    <t>Supply and wiring of sub main wire with two nos. 7/20 PVC insulated 1100V grade copper conductor, cable in 20mm dia heavy PVC conduit on surface with one number. 4sq.mm PVC insulated unsheathed wire as earth continuity wire drawn in a conduit complete in all respect (P.S.I. No. 212C)</t>
  </si>
  <si>
    <t>(Rs. One hundred eighty eight only)</t>
  </si>
  <si>
    <t>S/F  of 32A-240V I.C. cut out of approved make on the Metre board or polish MDFEG /Teak ply board complete in all respect. (PSI N0.1112)</t>
  </si>
  <si>
    <t>( Rs One hundred only)</t>
  </si>
  <si>
    <t>Providing (12x15) mm section groove in plaster including all material, labour and T&amp;P etc. required for proper completion of the work.(CSI N0. 11.16)</t>
  </si>
  <si>
    <t>Total</t>
  </si>
  <si>
    <t>Jr. Engr.</t>
  </si>
  <si>
    <t>S.D.O-I</t>
  </si>
  <si>
    <t>Ex. Engineer</t>
  </si>
  <si>
    <t>APPROXIMATE  BILL OF QUANTITY FOR CONSTRUCTION OF TRANSFORMER REPAIRING WORKSHOP , D.P.H. at Manduadih, Varanasi.</t>
  </si>
  <si>
    <t>Concrete with 4 cm. (1.5") gauge stone ballast, coarse sand of 2.5 fineness modulous and cement in proportion of 1:6:12 in foundation and under floors and supply of all materials, labour and T&amp;P etc. required for proper completion of the work. (C.S.I. NO. 5.02)</t>
  </si>
  <si>
    <t>1st Class brick ( class-150) work in 1:6 cement and coarse sand (F.M. 1.5.to 2.0 ). mortar in foundation and plinth including supply of all materials, labour and T&amp;P etc. required for proper completion of the work. (C.S.I. No.6.01)</t>
  </si>
  <si>
    <t>( Rs. Five thousand  two hundred five  only)</t>
  </si>
  <si>
    <t>Same as in item no. 3 above B.W. in 1:6 in super structures but for wall one brick (230mm) thick (C.S.I. No. 6.01+6.07+6.08)</t>
  </si>
  <si>
    <t>( Rs. Five thousand seven hundred sixty three only)</t>
  </si>
  <si>
    <t>R.C.C. work with cement, approved coarse sand and 2 cm. (3/4") gauge approved stone ballast in the proportion of 1:1.5:3 in the lintel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</si>
  <si>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 Rs. Eseven thousand nine hundred twenty nine only)</t>
  </si>
  <si>
    <t>Same as in item no. 5 above but for R.C.C. 1:1.5:3 in raft foundation  (C.S.I. 5.27)</t>
  </si>
  <si>
    <t>First class brick(class-150) work in 1:4 cement and coarse sand(F.M. 1.5 to 2.0) mortar in foundation and plinth including supply of all materials, labour and T&amp;P etc.required for the proper completion of work.(C.S.I.No. 6.03)</t>
  </si>
  <si>
    <t>( Rs. Five thousand four hundred ninety two only)</t>
  </si>
  <si>
    <t>Mild steel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</si>
  <si>
    <t>( Rs. Six thousand five hundred forty five and paise twenty only)</t>
  </si>
  <si>
    <t>( Rs. Seven thousand four hundred ninety one only)</t>
  </si>
  <si>
    <t xml:space="preserve"> 12 mm (1/2") thick plaster with cement mortar in proportion of 1:4 cement and approved coarse sand over brick work, minimum thickness not to be less than 1 cm. (3/8") including supply of all materials, labour and T&amp;P etc. required for proper completion of the work.(rates including cost of cement) (C.S.I. No.11.07)</t>
  </si>
  <si>
    <t>( Rs. One hundred fifty seven only)</t>
  </si>
  <si>
    <t>Add for extra labour and for plaster over rough face of one brick wall.(C.S.I. No. 11.14)</t>
  </si>
  <si>
    <t>( Rs. Twenty only)</t>
  </si>
  <si>
    <t>( Rs. Five hundred eighty seven only)</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</si>
  <si>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</si>
  <si>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 Rs.Ninety seven only)</t>
  </si>
  <si>
    <t>Finishing walls with ACE cement paint of approved made like super snoweem or equivalent quality on new work with three coats to give an even shade including supply of all materials, labour and T&amp;P etc. required for proper completion of the work. (NSI)</t>
  </si>
  <si>
    <t>( Rs. Six thousand three hundred eighty six only)</t>
  </si>
  <si>
    <t>Supply and fixing of factory wired HFC box Type flourescent tube light fitting of approved make suitable for 1x40 watt flourescent tube complete including tube etc. on surface complete in all respect (P.S.I. No. 453-CAT-A)</t>
  </si>
  <si>
    <t>( Rs. Seven hundred ninety eight  only)</t>
  </si>
  <si>
    <t>Providing and installation of Earthing  designed on the basis of G.I. Strip Terminal With Dual Pipe Technology  by drilling hole of 3000mm depth and 100mm diameter and providing G.I. pipe ( Tata /Jindal or eqivalant ) of 50mm dia and providing 32 mm dia brass pipe inside G.I. pipe and filling anular space between pipes with specified conductive and non –corrossive  compound and also the anular space between G.I. pipe and the hole in the earth shall be filled with another specified moisture attracting compound  to provide stable,  non  corrosive and sturdy earthing system    ( required resistance – less than 0.5 OHM, or leakage voltage less than 2.5 volts ) ;. NSI</t>
  </si>
  <si>
    <t>( Rs. Four thousand thirty five only)</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</si>
  <si>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 4.10 )</t>
  </si>
  <si>
    <t>( Rs.Three hundred fforty nine only)</t>
  </si>
  <si>
    <t>Supplying and fixing 32A-240V IC cutout of approved make (Crompton, Anchor or equivalent) on meter board of polished teak wood board complete in all respect (P.S.I. 1112)</t>
  </si>
  <si>
    <t>( Rs. One hundred only)</t>
  </si>
  <si>
    <t>Supply and fixing of load Kontact (HAVELLS OR equivalent) 4 ways SPN DB BOX (consumer unit) with built in 40 Amps SPN isolated for incoming complete duly fixed on angle iron plate/frames of required section as directed at site (P.S.I. No. 1035)</t>
  </si>
  <si>
    <t>( Rs. Eight hundred sixty three only)</t>
  </si>
  <si>
    <t>Supply and fixing of 5 Amps to 32 Amps MCB 9KA/10KA HAVELLS or equivalent make (P.S.I. No. 1002)</t>
  </si>
  <si>
    <t>( Rs. One hundred thirty two only)</t>
  </si>
  <si>
    <t>( Rs. Two hundred thirty two only)</t>
  </si>
  <si>
    <t>2 cmm thick cement plaster in dado or skirting in 1:2 consistin of one part of cement and two parts of apporved coarse sand laid in panels finished with 3mm floating coat of neat cement or cement and marble dust in ratio of 5:1 including supply of all materials. (CSI No.11.13)</t>
  </si>
  <si>
    <t>( Rs. Two hundred forty one only)</t>
  </si>
  <si>
    <t>S /F ceiling fan of 1200mm sweep of USHA or any approved make with regulater etc. complete.( NSI)</t>
  </si>
  <si>
    <t>( Rs. One thousand six hundred eighty six only)</t>
  </si>
  <si>
    <t>25mm thick damp proof course of cement concrete consisting of 1 part cement 2 parts approved coarse sand and 4 parts approved 20mm graded stone grit and also including liquid water proofing material as approved by E/I in the proportions specified by the manufacturer.( CSI No. 7.02)</t>
  </si>
  <si>
    <t>( Rs. Two hundred ninety seven only)</t>
  </si>
  <si>
    <t>S/F high tensile steel colour coated Anti rust, high temp resistant sheet with tensile strength 550 MPA hot dip metalic ( Zinc Aluminium) alloy ( Zn-55%) Al,(45%) coating 70 GSM with total thickness not less then 0.45 mm (TCT) durahine or equivalent make with necessary over laps incl S/F Galvamized J/V hook with bolts, nuts, washer and bitumen washers etc. incl, cost of material, labourT&amp;P etc. and special fastners, nuts &amp; washers provided by the company etc. required  for proper completion of work as per direction of E/I confirming A.S. 1397: 1993. (NSI.)</t>
  </si>
  <si>
    <t>( Rs. Eight hundred three  only)</t>
  </si>
  <si>
    <t>Same as item No. 26 above but for crimp ridge, valley and Gutter with 0.45 mm thick colour coated tensile strength sheet of same quality as per direction of E/I (NSI).</t>
  </si>
  <si>
    <t>( Rs. Six hundred thirty six  only)</t>
  </si>
  <si>
    <t>S/F 6mm thick grey ridges, valley and gutters of asbestos sheets, including supply of materials, labour and T&amp;P etc. required for proper completion of the work and including wastage.(C.S.I.N0. 10.04)</t>
  </si>
  <si>
    <t>( Rs. Three hundred fifty eight only)</t>
  </si>
  <si>
    <t>Clearing jungle including uprooting of rank vegetation, grass, bush wood, trees and saplings of girth upto 30 cm. measured at a height of 1 Meter above ground level and removal rubbish upto a distance of 50 meters outside the periphery of area cleared. (C.S.I. No. 4.08)</t>
  </si>
  <si>
    <t>( Rs. Five only)</t>
  </si>
  <si>
    <t>Supply and fixing of 110mm dia PVC pipe (4 Kg/Sq.cm)  including supply of all labour &amp; T&amp;P's etc. complete. (C.S.I. No. 26.18)</t>
  </si>
  <si>
    <t>( Rs. One hundred seventy eight only)</t>
  </si>
  <si>
    <t>Supply of 25mm dia M.S. Anchor bolts ( confroming to IS-26) 500mm long with base plate (50x50x6mm) welded with anchor bolts, including  its threading up to a length of 10cm. And galvanizing up to 15cm from top also supply a pair of glavnized standard nuts with threading including  supply of 5mm thick washer and cost of labour materials and T&amp;P etc. required for proper completion of the work.(CSI No. 9.14)</t>
  </si>
  <si>
    <t>( Rs. Six hundred ninety secen only)</t>
  </si>
  <si>
    <t>Dismantiling cement concrete or brick or grnolithic floors including base concrete and including stacking of dismantled materials as directed by the E/I. with in a distance 60M.(C.S.I.No.15.05)</t>
  </si>
  <si>
    <t>( Rs. Forty four  only)</t>
  </si>
  <si>
    <t>Dismantling brick work of stone  work in lime or cement mortar and including stackking of materials as directied by the E/I. within a distance of 60 metres. (CSI.No.15.01)</t>
  </si>
  <si>
    <t>( Rs. Three hundred eighty nine only)</t>
  </si>
  <si>
    <t>Wiring point for light with 3/20 1100V. Grade copper cable (I.S.I. Marked as Prakash. Supreme or equivalent in heavy gauge PVC conduit pipe complete with 3/20 1100V. Grade copper cable, earth continuity and piano type switches mounted on sunmica top appropriate switch board complete in all respect (P.S.I. No. 121C modified)</t>
  </si>
  <si>
    <t>(Rs. Four hundred twenty nine only)</t>
  </si>
  <si>
    <t>Same as item no.34  above but for plug point (P.S.I. No. 124A)</t>
  </si>
  <si>
    <t>(Rs. One hundred forty seven only)</t>
  </si>
  <si>
    <t>S/F of flood light PSI No.(449III+CAT)</t>
  </si>
  <si>
    <t>( Rs. Eight thousand two hundred ninety four only)</t>
  </si>
  <si>
    <t>Supply and fixing of batten holder/angle holder complete (P.S.I. No. 405)</t>
  </si>
  <si>
    <t>(Rs.Thirty only)</t>
  </si>
  <si>
    <t>(Rs. Seven hundred ninety eight only)</t>
  </si>
  <si>
    <t>(Rs. One hundred only)</t>
  </si>
  <si>
    <t>(Rs. Eight hundred sixty three only)</t>
  </si>
  <si>
    <t>S/F of 6/10/16/20/25/32 Amp. M.C.B.(10 K.A.) (P.W.D.S.I.No. 1002)</t>
  </si>
  <si>
    <t>( Rs. One hundred forty three only)</t>
  </si>
  <si>
    <t>S/F of  12 watt LED bulb (N.S.I.)</t>
  </si>
  <si>
    <t>Dismantling corrugaled iron &amp; asbastas roof sheet and   stacking of  materials as directed by E/I. with in a distance of 60 mtrs.(CSI.No.15.07)</t>
  </si>
  <si>
    <t>( Rs. Thirty seven only)</t>
  </si>
  <si>
    <t>RCC work with cement approved coarse sand (F.M.1.8 to 2.5) and 2cm gauge graded approved hard stone ballast likegrainite, gaurtzile etc from Dalla, Jhansi or other  quarries and approved  coarse sand in proportion 1:1.5:3 in SLAB excluding supply of reaiforcement &amp; its bending but including its fixing and binding the same with binding wire, including  cost of all other materials labour and T&amp;P.(CSI N0. 5.24)</t>
  </si>
  <si>
    <t>( Rs. Nine thousand one hundred seventeen only)</t>
  </si>
  <si>
    <r>
      <t xml:space="preserve">RCC work with cement approved coarse sand (F.M.1.8 to 2.5) and 2cm gauge graded approved hard stone ballast like grainite, gaurtzile etc from Della, Jhansi or other  quarries and approved  coarse sand in proportion 1:1.5:3 in RCC </t>
    </r>
    <r>
      <rPr>
        <b/>
        <sz val="11"/>
        <color indexed="8"/>
        <rFont val="Times New Roman"/>
        <family val="1"/>
      </rPr>
      <t xml:space="preserve">T beam slab and column </t>
    </r>
    <r>
      <rPr>
        <sz val="11"/>
        <color indexed="8"/>
        <rFont val="Times New Roman"/>
        <family val="1"/>
      </rPr>
      <t>(, excluding supply of reinorcement &amp; its bending but including its fixing and binding the same with binding wire, including cost of all other materials, labour and T&amp;P (CSI N0. 5.29)</t>
    </r>
  </si>
  <si>
    <t>( Rs. Ten thousand  seven only)</t>
  </si>
  <si>
    <t>( Rs. Ten only)</t>
  </si>
  <si>
    <t>( Rs. One hundred forty eight only)</t>
  </si>
  <si>
    <t>( Rs. Seventy seven only)</t>
  </si>
  <si>
    <t>( Rs. One hundred six only)</t>
  </si>
  <si>
    <t>Providing and fixing of glass strips of 3.15mm thickness &amp; 40mm depth in joints of floor and skirting at the time of laying floors, flush with floor level including supply of all mateirlas, labour and T&amp;P etc. completion required for proper completion of the work.(CSI No.12.14)</t>
  </si>
  <si>
    <t>( Rs. Twenty eight only)</t>
  </si>
  <si>
    <t>Supply and Laying 8mm thick glazed floor tiles of Somany, Johnson or equivalent  make  of size 300x300mm, laid with 1:3 cement and approved coarse sand mortar finished with white cement slurry, jointing and polishing complete, including supply of all materials, labour and T&amp;P etc. completion required for proper completion of the work.(CSI N0. 12.11)</t>
  </si>
  <si>
    <t>S/F of CP Nahani Trap India make of heavy approved quality complete with Cl grating, including supply of all materials, labour and T&amp;P etc. required for proper completion of the work.(CSI.N0.27.21a)</t>
  </si>
  <si>
    <t>N0.</t>
  </si>
  <si>
    <t>Providing and fixing of 10 Litres low leve PVC flushing cisterm, COMPLETE WITH ALL FITTINGS including supply of all materials, labour and T&amp;P etc. required for proper completion of the work.( CSI N0. 27.12)</t>
  </si>
  <si>
    <t>Providing and fixing of 600mmx450mm beveled edge mirror of Atul, Kiran make glass with Indian polish 6.50mm thick complete with back of 600mmx450mmx6mm hard board sheet fixed to wooded cleats with C.P. brass screws and washers including supply of all materials, labour and T&amp;P etc. requried for proper completion of the work.(CSI.N0. 27.15)</t>
  </si>
  <si>
    <t>( Rs. Nine hundred forty six only)</t>
  </si>
  <si>
    <t>Providing and fixing of  15mm dia B-class Jindal, JTC. ISI marked G.I. Pipes  complete with special such as bed tee, socket, cross, clamp etc. earth work including filling the trenches etc. requred for proper completion of the work the rate also includes concealed GI fitting where required , cutting and makeing good the walls etc and all materials, labour and T&amp;P etc. requried for proper completion of the work.(CSI.N0. 26.01)</t>
  </si>
  <si>
    <t>( Rs. One hundred seventy nine only)</t>
  </si>
  <si>
    <t>Providing and fixing of  CP BRASS BIB COCK 15mm dia HEAVY  QUALITY  ( 400 gm) ( L&amp;K) and equl.) fitting, ISI mark heavy quality including supply of all materials, labour and T&amp;P etc. requried for proper completion of the work.(CSI.N0. 26.16a)</t>
  </si>
  <si>
    <t>Providing and fixing of   BRASS  STOP COCK, 15mm dia  ISI mark heavy quality including supply of all materials, labour and T&amp;P etc. requried for proper completion of the work.(CSI.N0. 26.14a)</t>
  </si>
  <si>
    <t>( Rs. Two hundred twenty six only)</t>
  </si>
  <si>
    <t>S/F of  connection pipe (NSI)</t>
  </si>
  <si>
    <t>( Rs. Ninety six only)</t>
  </si>
  <si>
    <t>Providing and fixing of first quality white Glazed " Orissa" Pattern w.C. pan Hindustan cera make. Size 580 mm,( Hindustan, Cera make) with  'P"  or "S" trap including cement concret and supply of all material, labour  cartage T&amp;P etc. required for proper complete of the work. (CSI  N0. 27.01+27.24 )</t>
  </si>
  <si>
    <t>( Rs. Two thousand seven hundred forty one only)</t>
  </si>
  <si>
    <t>S/F of wall mounting fan (NSI)</t>
  </si>
  <si>
    <t>( Rs Three thousand five hundred only)</t>
  </si>
  <si>
    <t>( Rs. Seventy six and paise fifty only)</t>
  </si>
  <si>
    <t>Supply and fixing of  32mm thick single leaf flush door shutter (boiled water resistance, phenol maldehide resin bonded, not pressed factory made) commercial quality to I.S.2202 part-1(1993)ISI marked including fixing of wooden cleats and stoppers and including fixing and adjustment of hinges, bolts, locks, handles, springs and other fittings but excluding their supply including all materials, labour &amp; T&amp;P etc. required for proper completion of work.(CSI No. 8.57)</t>
  </si>
  <si>
    <t>P/F of steel glazed window and ventilators of standard rolled Mann or mahavir steel sections conforming to IS 7452-1974 as per drawing joints matered &amp; welded with 100x14x3.15 mm holdfast embedded in cement concrete block 15x10x10cm size of 1:3:6 proportion I.E. First part of cement 3 part of approved coarse sand &amp; 6 part of graded stone (aggregated 20mm. Morminal size) S/F of glass panes of plain pin headed 4mm. Thick nuts glazing clips and special putty of approved make complete and including a cost of red oxide paint. The fabrication should conform to I.S. 1038-1975 ( Aluminum beading with rubber packing included( CSI N0. 9.17)</t>
  </si>
  <si>
    <t>( Rs. Three thousand  eight hundred twenty eight only)</t>
  </si>
  <si>
    <t>S/F of galvanised mosquito proof Jali (16x24 gauge) with M.S. flat of 20x3mm. Size on both sides screwed or welded to window  or door frame. (CSI N0. 9.18)</t>
  </si>
  <si>
    <t>Supply and fixing of Syntex or equivalent make water storage tank including all materials, labours, T&amp;P etc required for proper completion of work.(CSI N0. 26.12)</t>
  </si>
  <si>
    <t>Supply and fixing of PVC BALL FLOT VALVE 15mm dia WITH BRASS &amp; UNION COMPLETE, ISI mark heavy quality including supply of all materials, labour and T&amp;P required for proper completion of work CSI N0. 26.06)</t>
  </si>
  <si>
    <t>( Rs. Two hundred forty two only)</t>
  </si>
  <si>
    <t>Providing and fixing of  25mm dia B-class Jindal, JTC. ISI marked G.I. Pipes  complete with special such as bed tee, socket, cross, clamp etc. earth work including filling the trenches etc. requred for proper completion of the work the rate also includes concealed GI fitting where required , cutting and makeing good the walls etc and all materials, labour and T&amp;P etc. requried for proper completion of the work.(CSI.N0. 26.01C)</t>
  </si>
  <si>
    <t>( Rs. Two hundred ninety four only)</t>
  </si>
  <si>
    <t>12mm thick plaster with cement mortar consisting of one part of cement &amp; three part of coarse sand ( 1;3 minimum thickness not to be less then 10mm including supply of all material, labour and T&amp;P etc for proper completion of work.(CSI N0. 11.06)</t>
  </si>
  <si>
    <t>( Rs. One hundred seventy five only)</t>
  </si>
  <si>
    <t>3mm thick floating coat of neat cement finish  with water proofing compound including supplyof all materials, labours and T&amp;Ps etc. required for proper completion of the work (C.S.I. No.11.22+0.044xCSI N0.11.15)</t>
  </si>
  <si>
    <t>( Rs. Twenty three and paise seven only)</t>
  </si>
  <si>
    <t>P/F Concertina  coilffencing with required dia 600mm up to 3M height of wall between exixting angle iron 'Y' shaped placed 2.4 M or 3.oM apart and with 6 horizontal R.B.T  stud tied with G.I. staples and G.I. clips to retain horizontal including necessary golts or G.I. barbed wire tied to angle iron all complete ( No. or  rounds will be  7 to 8 in one Meter length) as per direction of Engineer I/C with reinorced barbed tape (R.B.T)/Spring core (2.5mm thick) wire of high tensile strength of 165 kg/Sqmm with tape ( 0.52mm thick) of superme make or equivalent and weight 43.478 gm/meter ( cost of MS angle) C.C. block shall be paid separately ) CSI No.9.37)</t>
  </si>
  <si>
    <t>( Rs. Three hundred thirty three only)</t>
  </si>
  <si>
    <t>Drilling 300mm dia bore from G/L to 120 M.B.G.Lwork to be complete in seven days of three shifts of 8 hour each as per direction E/I. (C.S.I.No.19.04eII))</t>
  </si>
  <si>
    <t>( Rs. One thousand seven hundred seventy five only)</t>
  </si>
  <si>
    <t>Providing 110mm dia Plain PVC CASING PIPES (Aroma) /Supreme) ( Pressure 10 kg/sqcm.) for making tubewell  assembly and cartage to boring site , including cost of all material, T&amp;P etc.complete required for proper completion of work.(CSI.N0.19.08)</t>
  </si>
  <si>
    <t>( Rs. Four hundred sixty two only)</t>
  </si>
  <si>
    <t>Providing and lowering 110mm dia  Slotted  PVC CASING PIPES ( Aroma /Supreme) ( Pressure 10 Kg./Sqcm.) for making tubewell assembly and cartage to boring site, including cost of all labour, materials and T&amp;P requried for assembly making and proper completion of the work.(CSI.No.19.10)</t>
  </si>
  <si>
    <t>( Rs. Five hundred  seventy eight only)</t>
  </si>
  <si>
    <r>
      <t>S/P of 2.5mm</t>
    </r>
    <r>
      <rPr>
        <sz val="12"/>
        <rFont val="Agency FB"/>
        <family val="2"/>
      </rPr>
      <t>²</t>
    </r>
    <r>
      <rPr>
        <sz val="14.4"/>
        <rFont val="Times New Roman"/>
        <family val="1"/>
      </rPr>
      <t xml:space="preserve"> </t>
    </r>
    <r>
      <rPr>
        <sz val="12"/>
        <rFont val="Times New Roman"/>
        <family val="1"/>
      </rPr>
      <t>copper cable or equivalent make for submersible pump complete in all respect.(C.S.I.No.19.32b)</t>
    </r>
  </si>
  <si>
    <t xml:space="preserve">Devlopment of tubewell by O.P. unit (5H.P. to 10HP submersible pump set) including bringing Column pipe for the OP unit, assembling, electric connection running for required period, dismentling and taking out &amp; carrying  away and cleaning the site with cost of all labour, materials, T&amp;P and fuel/Electricity Charges etc required for proper completion of work and as per direction of E/I.(C.S.I.No.19.14) </t>
  </si>
  <si>
    <t>Hour</t>
  </si>
  <si>
    <t>( Rs. Six hundred eighty eight only)</t>
  </si>
  <si>
    <t>S/installation of 40mm dia outlet size submersible pumps set         1.5 H.P, operating head  71/36,  discharge 2000/6000 LPH single phase, KSB/CLAMA, or other approved ISI marked, standard equivalent make complete with all material, labour T&amp;P and material requred for completion of work (CSINo.19.31b)</t>
  </si>
  <si>
    <t>( Rs. Twenty thousand seventy five only)</t>
  </si>
  <si>
    <t>Supply &amp; installation of electrical control panel of L&amp;T/ Havells or equivalent make for submersible pump/pumpset containing contractor relay condenser for 1.5 H.P. pump set single phase  (CSI.No.19.3b)</t>
  </si>
  <si>
    <t>( Rs. Five thousand two hundred fifty three only)</t>
  </si>
  <si>
    <t>Supply and stacking pee gravel (Lal Kuan) peoperty at levlled ground for measurement  as directed by E/I including all labour, T&amp;P required for proper completion of work.(CSI.NO.19.24)</t>
  </si>
  <si>
    <t>Cum</t>
  </si>
  <si>
    <t>( Rs. Four thousand five hundred thirty eight only)</t>
  </si>
  <si>
    <t>Supply and fixing of 40mm dia G.I. ( "B"  class) column pipes JTC JINDAL make with column coupling socket as required for proper completion of work including all labour materials &amp; T&amp;P.(CSI.No.19.21d)</t>
  </si>
  <si>
    <t>( Rs. Four hundred five only)</t>
  </si>
  <si>
    <t>S/F15mm dia  C.P. Brass bib cock 200gm  (C.S.I.No.26.17b)</t>
  </si>
  <si>
    <t>(Rs. Four hundred twenty only)</t>
  </si>
  <si>
    <t>S/F 15mm dia C.P. Brass stop cock 400 gm (C.S.I.No.26.17C)</t>
  </si>
  <si>
    <t>(Rs. Six thousand sixty only)</t>
  </si>
  <si>
    <t>Providing and fixing 510mmx400mm size Wash hand basin of white glazed earthen ware first quality I.S.I. marked( Hindustan, Neycer/Cera make) including  supply of all materials, labour and T&amp;P etc. required for proper sompletion of the work (C.S.I.No.27.09)</t>
  </si>
  <si>
    <t>(Rs. Two Thousand eight hundred eighty one only)</t>
  </si>
  <si>
    <t>Supply and fixing Brass Bib cock heavy quality 15mm dia(400 Gms) ISI mark including supply of all materials, labour, T&amp;P etc required for proper completion of work.(CSI.NO.26.13)</t>
  </si>
  <si>
    <t>( Rs. Three hundred eight one only)</t>
  </si>
  <si>
    <t>Providing and fixing full way way G.M gate valve 40mm dia with wheel ISI mark heavy quality  including supply of  all materials, labour and T&amp;P required  for proper completion of work.(CSI.No 26.04e)</t>
  </si>
  <si>
    <t>( Rs. One thousand  six hundred eleven only)</t>
  </si>
  <si>
    <t>Supply and fixing of 15mm dia B-class Jindal, JTC, ISI marked G.I. pipes complete with special such as bend tee, socket, cross, clamp etc. earth work including filling the trenchers etc required for proper completion of the work, the rate also includes conceated GI fitting where required cutting and making good the walls etc. and all materials, labour and T&amp;P complete.(CSI.No.26.o1a)</t>
  </si>
  <si>
    <t>Supply and fixing of 25mm dia B-class Jindal, JTC, ISI marked G.I. pipes complete with special such as bend tee, socket, cross, clamp etc. earth work including filling the trenchers etc required for proper completion of the work, the rate also includes conceated GI fitting where required cutting and making good the walls etc. and all materials, labour and T&amp;P complete.(CSI.No.26.o1c)</t>
  </si>
  <si>
    <t>( Rs. Two hundred ninety four  only)</t>
  </si>
  <si>
    <t>Say Rs.</t>
  </si>
  <si>
    <t>1,15,98,550.00</t>
  </si>
  <si>
    <t>( Rs.One  crore fifteen lacs ninety eight thousand five hundred fifty only)</t>
  </si>
</sst>
</file>

<file path=xl/styles.xml><?xml version="1.0" encoding="utf-8"?>
<styleSheet xmlns="http://schemas.openxmlformats.org/spreadsheetml/2006/main">
  <fonts count="24">
    <font>
      <sz val="11"/>
      <color theme="1"/>
      <name val="Calibri"/>
      <family val="2"/>
      <scheme val="minor"/>
    </font>
    <font>
      <sz val="11"/>
      <color theme="1"/>
      <name val="Times New Roman"/>
      <family val="1"/>
    </font>
    <font>
      <b/>
      <sz val="12"/>
      <name val="Arial"/>
      <family val="2"/>
    </font>
    <font>
      <b/>
      <sz val="11"/>
      <name val="Arial"/>
      <family val="2"/>
    </font>
    <font>
      <b/>
      <sz val="10"/>
      <name val="Times New Roman"/>
      <family val="1"/>
    </font>
    <font>
      <b/>
      <sz val="10"/>
      <color theme="1"/>
      <name val="Times New Roman"/>
      <family val="1"/>
    </font>
    <font>
      <b/>
      <sz val="11"/>
      <name val="Times New Roman"/>
      <family val="1"/>
    </font>
    <font>
      <sz val="11"/>
      <name val="Times New Roman"/>
      <family val="1"/>
    </font>
    <font>
      <sz val="12"/>
      <name val="Times New Roman"/>
      <family val="1"/>
    </font>
    <font>
      <sz val="12"/>
      <color theme="1"/>
      <name val="Times New Roman"/>
      <family val="1"/>
    </font>
    <font>
      <sz val="11"/>
      <color theme="1"/>
      <name val="Arial"/>
      <family val="2"/>
    </font>
    <font>
      <sz val="11"/>
      <color indexed="8"/>
      <name val="Agency FB"/>
      <family val="2"/>
    </font>
    <font>
      <sz val="11"/>
      <color indexed="8"/>
      <name val="Times New Roman"/>
      <family val="1"/>
    </font>
    <font>
      <sz val="10"/>
      <color theme="1"/>
      <name val="Times New Roman"/>
      <family val="1"/>
    </font>
    <font>
      <sz val="10"/>
      <name val="Arial"/>
      <family val="2"/>
    </font>
    <font>
      <sz val="10"/>
      <name val="Times New Roman"/>
      <family val="1"/>
    </font>
    <font>
      <sz val="11"/>
      <name val="Calibri"/>
      <family val="2"/>
      <scheme val="minor"/>
    </font>
    <font>
      <b/>
      <sz val="12"/>
      <name val="Times New Roman"/>
      <family val="1"/>
    </font>
    <font>
      <sz val="12"/>
      <color indexed="8"/>
      <name val="Times New Roman"/>
      <family val="1"/>
    </font>
    <font>
      <b/>
      <sz val="11"/>
      <color indexed="8"/>
      <name val="Times New Roman"/>
      <family val="1"/>
    </font>
    <font>
      <sz val="12"/>
      <name val="Agency FB"/>
      <family val="2"/>
    </font>
    <font>
      <sz val="14.4"/>
      <name val="Times New Roman"/>
      <family val="1"/>
    </font>
    <font>
      <b/>
      <sz val="10"/>
      <name val="Arial"/>
      <family val="2"/>
    </font>
    <font>
      <sz val="11"/>
      <name val="Arial"/>
      <family val="2"/>
    </font>
  </fonts>
  <fills count="2">
    <fill>
      <patternFill patternType="none"/>
    </fill>
    <fill>
      <patternFill patternType="gray125"/>
    </fill>
  </fills>
  <borders count="25">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4" fillId="0" borderId="0"/>
  </cellStyleXfs>
  <cellXfs count="196">
    <xf numFmtId="0" fontId="0" fillId="0" borderId="0" xfId="0"/>
    <xf numFmtId="0" fontId="1" fillId="0" borderId="0" xfId="0" applyFont="1"/>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5" fillId="0" borderId="8" xfId="0" applyFont="1" applyBorder="1" applyAlignment="1">
      <alignment horizontal="center" vertical="top" wrapText="1"/>
    </xf>
    <xf numFmtId="0" fontId="6"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justify" vertical="top" wrapText="1"/>
    </xf>
    <xf numFmtId="0" fontId="8" fillId="0" borderId="10" xfId="0" applyFont="1" applyBorder="1" applyAlignment="1">
      <alignment horizontal="justify" vertical="top" wrapText="1"/>
    </xf>
    <xf numFmtId="2" fontId="1" fillId="0" borderId="10" xfId="0" applyNumberFormat="1" applyFont="1" applyBorder="1" applyAlignment="1">
      <alignment horizontal="center" vertical="top" wrapText="1"/>
    </xf>
    <xf numFmtId="2" fontId="7" fillId="0" borderId="10" xfId="0" applyNumberFormat="1" applyFont="1" applyBorder="1" applyAlignment="1">
      <alignment horizontal="justify" vertical="top" wrapText="1"/>
    </xf>
    <xf numFmtId="2" fontId="7" fillId="0" borderId="11" xfId="0" applyNumberFormat="1"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right" vertical="top" wrapText="1"/>
    </xf>
    <xf numFmtId="2" fontId="7" fillId="0" borderId="14" xfId="0" applyNumberFormat="1" applyFont="1" applyBorder="1" applyAlignment="1">
      <alignment horizontal="center" vertical="top" wrapText="1"/>
    </xf>
    <xf numFmtId="0" fontId="9" fillId="0" borderId="9" xfId="0" applyFont="1" applyBorder="1" applyAlignment="1">
      <alignment horizontal="center" vertical="top" wrapText="1"/>
    </xf>
    <xf numFmtId="0" fontId="1" fillId="0" borderId="15" xfId="0" applyNumberFormat="1" applyFont="1" applyBorder="1" applyAlignment="1">
      <alignment vertical="top" wrapText="1"/>
    </xf>
    <xf numFmtId="0" fontId="1" fillId="0" borderId="16" xfId="0" applyNumberFormat="1" applyFont="1" applyBorder="1" applyAlignment="1">
      <alignment vertical="top" wrapText="1"/>
    </xf>
    <xf numFmtId="2" fontId="9" fillId="0" borderId="10" xfId="0" applyNumberFormat="1" applyFont="1" applyBorder="1" applyAlignment="1">
      <alignment horizontal="center" vertical="top"/>
    </xf>
    <xf numFmtId="0" fontId="9" fillId="0" borderId="12" xfId="0" applyFont="1" applyBorder="1" applyAlignment="1">
      <alignment horizontal="center" vertical="top" wrapText="1"/>
    </xf>
    <xf numFmtId="0" fontId="1" fillId="0" borderId="17" xfId="0" applyNumberFormat="1" applyFont="1" applyBorder="1" applyAlignment="1">
      <alignment horizontal="right" vertical="top"/>
    </xf>
    <xf numFmtId="0" fontId="1" fillId="0" borderId="18" xfId="0" applyNumberFormat="1" applyFont="1" applyBorder="1" applyAlignment="1">
      <alignment horizontal="right" vertical="top"/>
    </xf>
    <xf numFmtId="0" fontId="9" fillId="0" borderId="19" xfId="0" applyNumberFormat="1" applyFont="1" applyBorder="1" applyAlignment="1">
      <alignment vertical="top"/>
    </xf>
    <xf numFmtId="0" fontId="7" fillId="0" borderId="12" xfId="0" applyNumberFormat="1" applyFont="1" applyBorder="1" applyAlignment="1">
      <alignment horizontal="center" vertical="top" wrapText="1"/>
    </xf>
    <xf numFmtId="2" fontId="7" fillId="0" borderId="13" xfId="0" applyNumberFormat="1" applyFont="1" applyBorder="1" applyAlignment="1">
      <alignment horizontal="justify" vertical="top" wrapText="1"/>
    </xf>
    <xf numFmtId="2" fontId="8" fillId="0" borderId="13" xfId="0" applyNumberFormat="1" applyFont="1" applyBorder="1" applyAlignment="1">
      <alignment horizontal="center" vertical="top" wrapText="1"/>
    </xf>
    <xf numFmtId="2" fontId="1" fillId="0" borderId="13" xfId="0" applyNumberFormat="1" applyFont="1" applyBorder="1" applyAlignment="1">
      <alignment horizontal="center" vertical="top" wrapText="1"/>
    </xf>
    <xf numFmtId="2" fontId="7" fillId="0" borderId="13" xfId="0" applyNumberFormat="1" applyFont="1" applyBorder="1" applyAlignment="1">
      <alignment horizontal="center" vertical="top" wrapText="1"/>
    </xf>
    <xf numFmtId="2" fontId="7" fillId="0" borderId="13" xfId="0" applyNumberFormat="1" applyFont="1" applyBorder="1" applyAlignment="1">
      <alignment horizontal="right" vertical="top" wrapText="1"/>
    </xf>
    <xf numFmtId="0" fontId="1" fillId="0" borderId="12" xfId="0" applyFont="1" applyBorder="1" applyAlignment="1">
      <alignment horizontal="center" vertical="top" wrapText="1"/>
    </xf>
    <xf numFmtId="0" fontId="1" fillId="0" borderId="13" xfId="0" applyNumberFormat="1" applyFont="1" applyBorder="1" applyAlignment="1">
      <alignment horizontal="justify" vertical="top"/>
    </xf>
    <xf numFmtId="0" fontId="1" fillId="0" borderId="13" xfId="0" applyFont="1" applyBorder="1" applyAlignment="1">
      <alignment horizontal="center" vertical="top"/>
    </xf>
    <xf numFmtId="2" fontId="1" fillId="0" borderId="13" xfId="0" applyNumberFormat="1" applyFont="1" applyBorder="1" applyAlignment="1">
      <alignment horizontal="center" vertical="top"/>
    </xf>
    <xf numFmtId="2" fontId="1" fillId="0" borderId="14" xfId="0" applyNumberFormat="1" applyFont="1" applyBorder="1" applyAlignment="1">
      <alignment horizontal="center" vertical="top"/>
    </xf>
    <xf numFmtId="0" fontId="1" fillId="0" borderId="13" xfId="0" applyFont="1" applyBorder="1" applyAlignment="1">
      <alignment horizontal="center" vertical="top"/>
    </xf>
    <xf numFmtId="0" fontId="1" fillId="0" borderId="19" xfId="0" applyNumberFormat="1" applyFont="1" applyBorder="1" applyAlignment="1">
      <alignment horizontal="right" vertical="top"/>
    </xf>
    <xf numFmtId="0" fontId="1" fillId="0" borderId="13" xfId="0" applyFont="1" applyBorder="1" applyAlignment="1">
      <alignment horizontal="justify" vertical="top"/>
    </xf>
    <xf numFmtId="0" fontId="1" fillId="0" borderId="13" xfId="0" applyFont="1" applyBorder="1" applyAlignment="1">
      <alignment horizontal="right" vertical="top"/>
    </xf>
    <xf numFmtId="2" fontId="1" fillId="0" borderId="13" xfId="0" applyNumberFormat="1" applyFont="1" applyBorder="1" applyAlignment="1">
      <alignment vertical="top"/>
    </xf>
    <xf numFmtId="0" fontId="1" fillId="0" borderId="17" xfId="0" applyFont="1" applyBorder="1" applyAlignment="1">
      <alignment horizontal="right" vertical="top"/>
    </xf>
    <xf numFmtId="0" fontId="1" fillId="0" borderId="18" xfId="0" applyFont="1" applyBorder="1" applyAlignment="1">
      <alignment horizontal="right" vertical="top"/>
    </xf>
    <xf numFmtId="0" fontId="1" fillId="0" borderId="19" xfId="0" applyFont="1" applyBorder="1" applyAlignment="1">
      <alignment horizontal="right" vertical="top"/>
    </xf>
    <xf numFmtId="0" fontId="1" fillId="0" borderId="13" xfId="0" applyNumberFormat="1" applyFont="1" applyBorder="1" applyAlignment="1">
      <alignment horizontal="right" vertical="top"/>
    </xf>
    <xf numFmtId="0" fontId="7" fillId="0" borderId="13" xfId="0" applyNumberFormat="1" applyFont="1" applyBorder="1" applyAlignment="1">
      <alignment horizontal="justify" vertical="top"/>
    </xf>
    <xf numFmtId="0" fontId="7" fillId="0" borderId="13" xfId="0" applyFont="1" applyBorder="1" applyAlignment="1">
      <alignment horizontal="center" vertical="top"/>
    </xf>
    <xf numFmtId="2" fontId="10" fillId="0" borderId="13" xfId="0" applyNumberFormat="1" applyFont="1" applyBorder="1" applyAlignment="1">
      <alignment horizontal="center" vertical="top"/>
    </xf>
    <xf numFmtId="2" fontId="7" fillId="0" borderId="13" xfId="0" applyNumberFormat="1" applyFont="1" applyBorder="1" applyAlignment="1">
      <alignment horizontal="center" vertical="top"/>
    </xf>
    <xf numFmtId="2" fontId="7" fillId="0" borderId="14" xfId="0" applyNumberFormat="1" applyFont="1" applyBorder="1" applyAlignment="1">
      <alignment horizontal="center" vertical="top"/>
    </xf>
    <xf numFmtId="0" fontId="7" fillId="0" borderId="13" xfId="0" applyNumberFormat="1" applyFont="1" applyBorder="1" applyAlignment="1">
      <alignment horizontal="right" vertical="top"/>
    </xf>
    <xf numFmtId="0" fontId="13" fillId="0" borderId="12" xfId="0" applyFont="1" applyBorder="1" applyAlignment="1">
      <alignment horizontal="center" vertical="top" wrapText="1"/>
    </xf>
    <xf numFmtId="0" fontId="1" fillId="0" borderId="13" xfId="0" applyFont="1" applyBorder="1" applyAlignment="1">
      <alignment horizontal="justify" vertical="top" wrapText="1"/>
    </xf>
    <xf numFmtId="0" fontId="1" fillId="0" borderId="13" xfId="0" applyFont="1" applyBorder="1" applyAlignment="1">
      <alignment horizontal="center" vertical="top" wrapText="1"/>
    </xf>
    <xf numFmtId="0" fontId="1" fillId="0" borderId="17" xfId="0" applyFont="1" applyBorder="1" applyAlignment="1">
      <alignment horizontal="right" vertical="top" wrapText="1"/>
    </xf>
    <xf numFmtId="0" fontId="1" fillId="0" borderId="18" xfId="0" applyFont="1" applyBorder="1" applyAlignment="1">
      <alignment horizontal="right" vertical="top" wrapText="1"/>
    </xf>
    <xf numFmtId="0" fontId="1" fillId="0" borderId="19" xfId="0" applyFont="1" applyBorder="1" applyAlignment="1">
      <alignment horizontal="right" vertical="top" wrapText="1"/>
    </xf>
    <xf numFmtId="2" fontId="1" fillId="0" borderId="14" xfId="0" applyNumberFormat="1" applyFont="1" applyBorder="1" applyAlignment="1">
      <alignment horizontal="justify" vertical="top" wrapText="1"/>
    </xf>
    <xf numFmtId="0" fontId="1" fillId="0" borderId="13" xfId="0" applyNumberFormat="1" applyFont="1" applyBorder="1" applyAlignment="1">
      <alignment horizontal="right" vertical="top"/>
    </xf>
    <xf numFmtId="2" fontId="1" fillId="0" borderId="17" xfId="0" applyNumberFormat="1" applyFont="1" applyBorder="1" applyAlignment="1">
      <alignment horizontal="center" vertical="top"/>
    </xf>
    <xf numFmtId="0" fontId="1" fillId="0" borderId="20" xfId="0" applyFont="1" applyBorder="1" applyAlignment="1">
      <alignment horizontal="center" vertical="top" wrapText="1"/>
    </xf>
    <xf numFmtId="0" fontId="1" fillId="0" borderId="13" xfId="0" applyNumberFormat="1" applyFont="1" applyBorder="1" applyAlignment="1">
      <alignment horizontal="justify" vertical="top" wrapText="1"/>
    </xf>
    <xf numFmtId="2" fontId="1" fillId="0" borderId="13" xfId="0" applyNumberFormat="1" applyFont="1" applyBorder="1" applyAlignment="1">
      <alignment horizontal="justify" vertical="top" wrapText="1"/>
    </xf>
    <xf numFmtId="0" fontId="1" fillId="0" borderId="21" xfId="0" applyFont="1" applyBorder="1" applyAlignment="1">
      <alignment horizontal="center" vertical="top" wrapText="1"/>
    </xf>
    <xf numFmtId="0" fontId="1" fillId="0" borderId="17" xfId="0" applyNumberFormat="1" applyFont="1" applyBorder="1" applyAlignment="1">
      <alignment horizontal="right" vertical="top" wrapText="1"/>
    </xf>
    <xf numFmtId="0" fontId="1" fillId="0" borderId="18" xfId="0" applyNumberFormat="1" applyFont="1" applyBorder="1" applyAlignment="1">
      <alignment horizontal="right" vertical="top" wrapText="1"/>
    </xf>
    <xf numFmtId="0" fontId="1" fillId="0" borderId="19" xfId="0" applyNumberFormat="1" applyFont="1" applyBorder="1" applyAlignment="1">
      <alignment horizontal="right" vertical="top" wrapText="1"/>
    </xf>
    <xf numFmtId="9" fontId="1" fillId="0" borderId="13" xfId="0" applyNumberFormat="1" applyFont="1" applyBorder="1" applyAlignment="1">
      <alignment horizontal="center" vertical="top" wrapText="1"/>
    </xf>
    <xf numFmtId="0" fontId="1" fillId="0" borderId="13" xfId="0" applyFont="1" applyBorder="1" applyAlignment="1">
      <alignment horizontal="right" vertical="top" wrapText="1"/>
    </xf>
    <xf numFmtId="2" fontId="1" fillId="0" borderId="13" xfId="0" applyNumberFormat="1" applyFont="1" applyBorder="1" applyAlignment="1">
      <alignment horizontal="right" vertical="top"/>
    </xf>
    <xf numFmtId="0" fontId="1" fillId="0" borderId="12" xfId="0" applyFont="1" applyBorder="1" applyAlignment="1">
      <alignment horizontal="center" vertical="top"/>
    </xf>
    <xf numFmtId="2" fontId="1" fillId="0" borderId="13" xfId="0" applyNumberFormat="1" applyFont="1" applyBorder="1" applyAlignment="1">
      <alignment horizontal="center" vertical="top"/>
    </xf>
    <xf numFmtId="0" fontId="7" fillId="0" borderId="13" xfId="0" applyFont="1" applyBorder="1" applyAlignment="1">
      <alignment horizontal="justify" vertical="top" wrapText="1"/>
    </xf>
    <xf numFmtId="0" fontId="7" fillId="0" borderId="13" xfId="0" applyFont="1" applyBorder="1" applyAlignment="1">
      <alignment horizontal="center" vertical="top" wrapText="1"/>
    </xf>
    <xf numFmtId="0" fontId="7" fillId="0" borderId="13" xfId="0" applyFont="1" applyBorder="1" applyAlignment="1">
      <alignment horizontal="justify" vertical="top"/>
    </xf>
    <xf numFmtId="2" fontId="1" fillId="0" borderId="13" xfId="0" applyNumberFormat="1" applyFont="1" applyBorder="1" applyAlignment="1">
      <alignment horizontal="left" vertical="top" wrapText="1"/>
    </xf>
    <xf numFmtId="0" fontId="6" fillId="0" borderId="12" xfId="1" applyFont="1" applyBorder="1" applyAlignment="1">
      <alignment horizontal="center" vertical="top"/>
    </xf>
    <xf numFmtId="0" fontId="7" fillId="0" borderId="13" xfId="1" applyFont="1" applyBorder="1" applyAlignment="1">
      <alignment horizontal="justify" vertical="top"/>
    </xf>
    <xf numFmtId="0" fontId="7" fillId="0" borderId="13" xfId="1" applyFont="1" applyBorder="1" applyAlignment="1">
      <alignment horizontal="center" vertical="top"/>
    </xf>
    <xf numFmtId="2" fontId="7" fillId="0" borderId="13" xfId="1" applyNumberFormat="1" applyFont="1" applyBorder="1" applyAlignment="1">
      <alignment horizontal="center" vertical="top"/>
    </xf>
    <xf numFmtId="2" fontId="7" fillId="0" borderId="14" xfId="1" applyNumberFormat="1" applyFont="1" applyBorder="1" applyAlignment="1">
      <alignment horizontal="center" vertical="top"/>
    </xf>
    <xf numFmtId="0" fontId="7" fillId="0" borderId="13" xfId="1" applyFont="1" applyBorder="1" applyAlignment="1">
      <alignment horizontal="right" vertical="top"/>
    </xf>
    <xf numFmtId="0" fontId="13" fillId="0" borderId="13" xfId="0" applyFont="1" applyBorder="1" applyAlignment="1">
      <alignment horizontal="justify" vertical="top" wrapText="1"/>
    </xf>
    <xf numFmtId="0" fontId="15" fillId="0" borderId="12" xfId="0" applyFont="1" applyBorder="1" applyAlignment="1">
      <alignment horizontal="center" vertical="top" wrapText="1"/>
    </xf>
    <xf numFmtId="0" fontId="8" fillId="0" borderId="13" xfId="0" applyFont="1" applyBorder="1" applyAlignment="1">
      <alignment horizontal="center" vertical="top"/>
    </xf>
    <xf numFmtId="2" fontId="8" fillId="0" borderId="13" xfId="0" applyNumberFormat="1" applyFont="1" applyBorder="1" applyAlignment="1">
      <alignment horizontal="center" vertical="top"/>
    </xf>
    <xf numFmtId="2" fontId="8" fillId="0" borderId="14" xfId="0" applyNumberFormat="1" applyFont="1" applyBorder="1" applyAlignment="1">
      <alignment horizontal="center" vertical="top"/>
    </xf>
    <xf numFmtId="0" fontId="8" fillId="0" borderId="13" xfId="0" applyFont="1" applyBorder="1" applyAlignment="1">
      <alignment horizontal="right" vertical="top"/>
    </xf>
    <xf numFmtId="2" fontId="9" fillId="0" borderId="14" xfId="0" applyNumberFormat="1" applyFont="1" applyBorder="1" applyAlignment="1">
      <alignment horizontal="center" vertical="top"/>
    </xf>
    <xf numFmtId="1" fontId="7" fillId="0" borderId="13" xfId="0" applyNumberFormat="1" applyFont="1" applyBorder="1" applyAlignment="1">
      <alignment horizontal="center" vertical="top" wrapText="1"/>
    </xf>
    <xf numFmtId="2" fontId="8" fillId="0" borderId="13" xfId="0" applyNumberFormat="1" applyFont="1" applyBorder="1" applyAlignment="1">
      <alignment horizontal="right" vertical="top" wrapText="1"/>
    </xf>
    <xf numFmtId="1" fontId="16" fillId="0" borderId="12" xfId="0" applyNumberFormat="1" applyFont="1" applyBorder="1" applyAlignment="1">
      <alignment horizontal="center" vertical="top" wrapText="1"/>
    </xf>
    <xf numFmtId="0" fontId="7" fillId="0" borderId="13" xfId="0" applyFont="1" applyBorder="1" applyAlignment="1">
      <alignment horizontal="right" vertical="top"/>
    </xf>
    <xf numFmtId="0" fontId="15" fillId="0" borderId="12" xfId="0" applyFont="1" applyBorder="1" applyAlignment="1">
      <alignment horizontal="justify" vertical="top" wrapText="1"/>
    </xf>
    <xf numFmtId="0" fontId="1" fillId="0" borderId="13" xfId="0" applyFont="1" applyFill="1" applyBorder="1" applyAlignment="1">
      <alignment horizontal="justify" vertical="top"/>
    </xf>
    <xf numFmtId="2" fontId="15" fillId="0" borderId="13" xfId="0" applyNumberFormat="1" applyFont="1" applyFill="1" applyBorder="1" applyAlignment="1">
      <alignment horizontal="center" vertical="top" wrapText="1"/>
    </xf>
    <xf numFmtId="2" fontId="15" fillId="0" borderId="13" xfId="0" applyNumberFormat="1" applyFont="1" applyFill="1" applyBorder="1" applyAlignment="1">
      <alignment horizontal="justify" vertical="top" wrapText="1"/>
    </xf>
    <xf numFmtId="0" fontId="1" fillId="0" borderId="13" xfId="0" applyFont="1" applyFill="1" applyBorder="1" applyAlignment="1">
      <alignment horizontal="right" vertical="top"/>
    </xf>
    <xf numFmtId="0" fontId="1" fillId="0" borderId="17" xfId="0" applyFont="1" applyBorder="1" applyAlignment="1">
      <alignment horizontal="center" vertical="top"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15" fillId="0" borderId="13" xfId="0" applyFont="1" applyBorder="1" applyAlignment="1">
      <alignment horizontal="justify" vertical="top" wrapText="1"/>
    </xf>
    <xf numFmtId="0" fontId="8" fillId="0" borderId="13" xfId="0" applyFont="1" applyBorder="1" applyAlignment="1">
      <alignment horizontal="right" vertical="top" wrapText="1"/>
    </xf>
    <xf numFmtId="0" fontId="15" fillId="0" borderId="20" xfId="0" applyFont="1" applyBorder="1" applyAlignment="1">
      <alignment horizontal="center" vertical="top" wrapText="1"/>
    </xf>
    <xf numFmtId="0" fontId="15" fillId="0" borderId="21" xfId="0" applyFont="1" applyBorder="1" applyAlignment="1">
      <alignment horizontal="center" vertical="top" wrapText="1"/>
    </xf>
    <xf numFmtId="0" fontId="0" fillId="0" borderId="20" xfId="0" applyBorder="1" applyAlignment="1">
      <alignment horizontal="center" vertical="top"/>
    </xf>
    <xf numFmtId="0" fontId="0" fillId="0" borderId="13" xfId="0" applyBorder="1" applyAlignment="1">
      <alignment vertical="top"/>
    </xf>
    <xf numFmtId="0" fontId="0" fillId="0" borderId="13" xfId="0" applyBorder="1" applyAlignment="1">
      <alignment horizontal="center" vertical="top"/>
    </xf>
    <xf numFmtId="2" fontId="0" fillId="0" borderId="13" xfId="0" applyNumberFormat="1" applyBorder="1" applyAlignment="1">
      <alignment horizontal="center" vertical="top"/>
    </xf>
    <xf numFmtId="2" fontId="0" fillId="0" borderId="14" xfId="0" applyNumberFormat="1" applyBorder="1" applyAlignment="1">
      <alignment horizontal="right" vertical="top"/>
    </xf>
    <xf numFmtId="0" fontId="0" fillId="0" borderId="21" xfId="0" applyBorder="1" applyAlignment="1">
      <alignment horizontal="center" vertical="top"/>
    </xf>
    <xf numFmtId="0" fontId="14" fillId="0" borderId="17" xfId="0" applyFont="1" applyBorder="1" applyAlignment="1">
      <alignment horizontal="center" vertical="top"/>
    </xf>
    <xf numFmtId="0" fontId="0" fillId="0" borderId="18" xfId="0" applyBorder="1" applyAlignment="1">
      <alignment horizontal="center" vertical="top"/>
    </xf>
    <xf numFmtId="0" fontId="0" fillId="0" borderId="19" xfId="0" applyBorder="1" applyAlignment="1">
      <alignment horizontal="center" vertical="top"/>
    </xf>
    <xf numFmtId="0" fontId="7" fillId="0" borderId="13" xfId="0" applyFont="1" applyFill="1" applyBorder="1" applyAlignment="1">
      <alignment horizontal="justify" vertical="top"/>
    </xf>
    <xf numFmtId="2" fontId="7" fillId="0" borderId="13" xfId="0" applyNumberFormat="1" applyFont="1" applyFill="1" applyBorder="1" applyAlignment="1">
      <alignment horizontal="center" vertical="top"/>
    </xf>
    <xf numFmtId="2" fontId="7" fillId="0" borderId="14" xfId="0" applyNumberFormat="1" applyFont="1" applyFill="1" applyBorder="1" applyAlignment="1">
      <alignment horizontal="center" vertical="top"/>
    </xf>
    <xf numFmtId="0" fontId="7" fillId="0" borderId="13" xfId="0" applyFont="1" applyFill="1" applyBorder="1" applyAlignment="1">
      <alignment horizontal="right" vertical="top"/>
    </xf>
    <xf numFmtId="0" fontId="15" fillId="0" borderId="12" xfId="0" applyFont="1" applyBorder="1" applyAlignment="1">
      <alignment horizontal="center" vertical="top" wrapText="1"/>
    </xf>
    <xf numFmtId="0" fontId="7" fillId="0" borderId="17" xfId="0" applyFont="1" applyBorder="1" applyAlignment="1">
      <alignment horizontal="right" vertical="top"/>
    </xf>
    <xf numFmtId="0" fontId="7" fillId="0" borderId="18" xfId="0" applyFont="1" applyBorder="1" applyAlignment="1">
      <alignment horizontal="right" vertical="top"/>
    </xf>
    <xf numFmtId="0" fontId="7" fillId="0" borderId="19" xfId="0" applyFont="1" applyBorder="1" applyAlignment="1">
      <alignment horizontal="right" vertical="top"/>
    </xf>
    <xf numFmtId="0" fontId="7" fillId="0" borderId="17" xfId="0" applyFont="1" applyBorder="1" applyAlignment="1">
      <alignment horizontal="right" vertical="top" wrapText="1"/>
    </xf>
    <xf numFmtId="0" fontId="7" fillId="0" borderId="18" xfId="0" applyFont="1" applyBorder="1" applyAlignment="1">
      <alignment horizontal="right" vertical="top" wrapText="1"/>
    </xf>
    <xf numFmtId="0" fontId="7" fillId="0" borderId="19" xfId="0" applyFont="1" applyBorder="1" applyAlignment="1">
      <alignment horizontal="right" vertical="top" wrapText="1"/>
    </xf>
    <xf numFmtId="0" fontId="0" fillId="0" borderId="22" xfId="0" applyBorder="1"/>
    <xf numFmtId="0" fontId="3" fillId="0" borderId="23" xfId="0" applyFont="1" applyBorder="1" applyAlignment="1">
      <alignment horizontal="center" vertical="center" wrapText="1"/>
    </xf>
    <xf numFmtId="2" fontId="3" fillId="0" borderId="24" xfId="0" applyNumberFormat="1" applyFont="1" applyBorder="1" applyAlignment="1">
      <alignment horizontal="justify" vertical="center" wrapText="1"/>
    </xf>
    <xf numFmtId="0" fontId="15" fillId="0" borderId="0" xfId="0" applyFont="1" applyBorder="1" applyAlignment="1">
      <alignment horizontal="center"/>
    </xf>
    <xf numFmtId="0" fontId="15" fillId="0" borderId="0" xfId="0" applyFont="1" applyBorder="1"/>
    <xf numFmtId="0" fontId="17" fillId="0" borderId="5" xfId="0" applyFont="1" applyBorder="1" applyAlignment="1">
      <alignment horizontal="center" vertical="top" wrapText="1"/>
    </xf>
    <xf numFmtId="0" fontId="17" fillId="0" borderId="8" xfId="0" applyFont="1" applyBorder="1" applyAlignment="1">
      <alignment horizontal="center" vertical="top" wrapText="1"/>
    </xf>
    <xf numFmtId="0" fontId="8" fillId="0" borderId="9" xfId="0" applyFont="1" applyBorder="1" applyAlignment="1">
      <alignment horizontal="center" vertical="top" wrapText="1"/>
    </xf>
    <xf numFmtId="0" fontId="8" fillId="0" borderId="10" xfId="0" applyNumberFormat="1" applyFont="1" applyBorder="1" applyAlignment="1">
      <alignment horizontal="justify" vertical="top"/>
    </xf>
    <xf numFmtId="0" fontId="8" fillId="0" borderId="10" xfId="0" applyFont="1" applyBorder="1" applyAlignment="1">
      <alignment horizontal="center" vertical="top"/>
    </xf>
    <xf numFmtId="2" fontId="8" fillId="0" borderId="10" xfId="0" applyNumberFormat="1" applyFont="1" applyBorder="1" applyAlignment="1">
      <alignment horizontal="center" vertical="top"/>
    </xf>
    <xf numFmtId="2" fontId="8" fillId="0" borderId="11" xfId="0" applyNumberFormat="1" applyFont="1" applyBorder="1" applyAlignment="1">
      <alignment horizontal="center" vertical="top"/>
    </xf>
    <xf numFmtId="0" fontId="8" fillId="0" borderId="12" xfId="0" applyFont="1" applyBorder="1" applyAlignment="1">
      <alignment horizontal="center" vertical="top" wrapText="1"/>
    </xf>
    <xf numFmtId="0" fontId="8" fillId="0" borderId="13" xfId="0" applyNumberFormat="1" applyFont="1" applyBorder="1" applyAlignment="1">
      <alignment horizontal="right" vertical="top"/>
    </xf>
    <xf numFmtId="0" fontId="8" fillId="0" borderId="13" xfId="0" applyNumberFormat="1" applyFont="1" applyBorder="1" applyAlignment="1">
      <alignment horizontal="justify" vertical="top"/>
    </xf>
    <xf numFmtId="0" fontId="8" fillId="0" borderId="13" xfId="0" applyFont="1" applyBorder="1" applyAlignment="1">
      <alignment horizontal="justify" vertical="top"/>
    </xf>
    <xf numFmtId="2" fontId="8" fillId="0" borderId="13" xfId="0" applyNumberFormat="1" applyFont="1" applyBorder="1" applyAlignment="1">
      <alignment vertical="top"/>
    </xf>
    <xf numFmtId="2" fontId="15" fillId="0" borderId="13" xfId="0" applyNumberFormat="1" applyFont="1" applyBorder="1" applyAlignment="1">
      <alignment horizontal="center" vertical="top"/>
    </xf>
    <xf numFmtId="2" fontId="15" fillId="0" borderId="14" xfId="0" applyNumberFormat="1" applyFont="1" applyBorder="1" applyAlignment="1">
      <alignment horizontal="center" vertical="top"/>
    </xf>
    <xf numFmtId="2" fontId="13" fillId="0" borderId="13" xfId="0" applyNumberFormat="1" applyFont="1" applyBorder="1" applyAlignment="1">
      <alignment horizontal="center" vertical="top"/>
    </xf>
    <xf numFmtId="1" fontId="8" fillId="0" borderId="13" xfId="0" applyNumberFormat="1" applyFont="1" applyBorder="1" applyAlignment="1">
      <alignment horizontal="center" vertical="top"/>
    </xf>
    <xf numFmtId="0" fontId="9" fillId="0" borderId="13" xfId="0" applyFont="1" applyBorder="1" applyAlignment="1">
      <alignment horizontal="right" vertical="top"/>
    </xf>
    <xf numFmtId="2" fontId="9" fillId="0" borderId="13" xfId="0" applyNumberFormat="1" applyFont="1" applyBorder="1" applyAlignment="1">
      <alignment horizontal="center" vertical="top" wrapText="1"/>
    </xf>
    <xf numFmtId="0" fontId="9" fillId="0" borderId="13" xfId="0" applyFont="1" applyBorder="1" applyAlignment="1">
      <alignment horizontal="justify" vertical="top" wrapText="1"/>
    </xf>
    <xf numFmtId="2" fontId="9" fillId="0" borderId="13" xfId="0" applyNumberFormat="1" applyFont="1" applyBorder="1" applyAlignment="1">
      <alignment horizontal="right" vertical="top"/>
    </xf>
    <xf numFmtId="0" fontId="18" fillId="0" borderId="13" xfId="0" applyNumberFormat="1" applyFont="1" applyBorder="1" applyAlignment="1">
      <alignment horizontal="justify" vertical="top"/>
    </xf>
    <xf numFmtId="0" fontId="18" fillId="0" borderId="13" xfId="0" applyFont="1" applyBorder="1" applyAlignment="1">
      <alignment horizontal="center" vertical="top"/>
    </xf>
    <xf numFmtId="2" fontId="12" fillId="0" borderId="13" xfId="0" applyNumberFormat="1" applyFont="1" applyBorder="1" applyAlignment="1">
      <alignment horizontal="center" vertical="top"/>
    </xf>
    <xf numFmtId="2" fontId="18" fillId="0" borderId="13" xfId="0" applyNumberFormat="1" applyFont="1" applyBorder="1" applyAlignment="1">
      <alignment horizontal="center" vertical="top"/>
    </xf>
    <xf numFmtId="2" fontId="18" fillId="0" borderId="14" xfId="0" applyNumberFormat="1" applyFont="1" applyBorder="1" applyAlignment="1">
      <alignment horizontal="center" vertical="top"/>
    </xf>
    <xf numFmtId="0" fontId="18" fillId="0" borderId="13" xfId="0" applyNumberFormat="1" applyFont="1" applyBorder="1" applyAlignment="1">
      <alignment horizontal="right" vertical="top"/>
    </xf>
    <xf numFmtId="0" fontId="8" fillId="0" borderId="13" xfId="0" applyFont="1" applyBorder="1" applyAlignment="1">
      <alignment horizontal="justify" vertical="top" wrapText="1"/>
    </xf>
    <xf numFmtId="0" fontId="8" fillId="0" borderId="13" xfId="0" applyFont="1" applyBorder="1" applyAlignment="1">
      <alignment horizontal="center" vertical="top" wrapText="1"/>
    </xf>
    <xf numFmtId="2" fontId="8" fillId="0" borderId="13" xfId="0" applyNumberFormat="1" applyFont="1" applyBorder="1" applyAlignment="1">
      <alignment horizontal="justify" vertical="top" wrapText="1"/>
    </xf>
    <xf numFmtId="2" fontId="8" fillId="0" borderId="14" xfId="0" applyNumberFormat="1" applyFont="1" applyBorder="1" applyAlignment="1">
      <alignment horizontal="center" vertical="top" wrapText="1"/>
    </xf>
    <xf numFmtId="2" fontId="8" fillId="0" borderId="14" xfId="0" applyNumberFormat="1" applyFont="1" applyBorder="1" applyAlignment="1">
      <alignment horizontal="justify" vertical="top" wrapText="1"/>
    </xf>
    <xf numFmtId="0" fontId="9" fillId="0" borderId="13" xfId="0" applyNumberFormat="1" applyFont="1" applyBorder="1" applyAlignment="1">
      <alignment horizontal="justify" vertical="top"/>
    </xf>
    <xf numFmtId="0" fontId="9" fillId="0" borderId="13" xfId="0" applyFont="1" applyBorder="1" applyAlignment="1">
      <alignment horizontal="center" vertical="top"/>
    </xf>
    <xf numFmtId="2" fontId="9" fillId="0" borderId="13" xfId="0" applyNumberFormat="1" applyFont="1" applyBorder="1" applyAlignment="1">
      <alignment horizontal="center" vertical="top"/>
    </xf>
    <xf numFmtId="0" fontId="9" fillId="0" borderId="13" xfId="0" applyFont="1" applyBorder="1" applyAlignment="1">
      <alignment horizontal="right" vertical="top"/>
    </xf>
    <xf numFmtId="0" fontId="9" fillId="0" borderId="13" xfId="0" applyFont="1" applyBorder="1" applyAlignment="1">
      <alignment horizontal="justify" vertical="top"/>
    </xf>
    <xf numFmtId="2" fontId="9" fillId="0" borderId="13" xfId="0" applyNumberFormat="1" applyFont="1" applyBorder="1" applyAlignment="1">
      <alignment horizontal="right" vertical="top"/>
    </xf>
    <xf numFmtId="0" fontId="9" fillId="0" borderId="13" xfId="0" applyFont="1" applyBorder="1" applyAlignment="1">
      <alignment horizontal="center" vertical="top"/>
    </xf>
    <xf numFmtId="0" fontId="9" fillId="0" borderId="13" xfId="0" applyNumberFormat="1" applyFont="1" applyBorder="1" applyAlignment="1">
      <alignment horizontal="right" vertical="top"/>
    </xf>
    <xf numFmtId="0" fontId="13" fillId="0" borderId="12" xfId="0" applyFont="1" applyBorder="1" applyAlignment="1">
      <alignment horizontal="justify" vertical="top" wrapText="1"/>
    </xf>
    <xf numFmtId="0" fontId="7" fillId="0" borderId="14" xfId="0" applyFont="1" applyBorder="1" applyAlignment="1">
      <alignment vertical="top"/>
    </xf>
    <xf numFmtId="0" fontId="15" fillId="0" borderId="13" xfId="0" applyFont="1" applyBorder="1" applyAlignment="1">
      <alignment horizontal="justify" vertical="top"/>
    </xf>
    <xf numFmtId="0" fontId="15" fillId="0" borderId="13" xfId="0" applyFont="1" applyBorder="1" applyAlignment="1">
      <alignment horizontal="right" vertical="top" wrapText="1"/>
    </xf>
    <xf numFmtId="0" fontId="15" fillId="0" borderId="14" xfId="0" applyFont="1" applyBorder="1" applyAlignment="1">
      <alignment horizontal="justify" vertical="top" wrapText="1"/>
    </xf>
    <xf numFmtId="4" fontId="8" fillId="0" borderId="13" xfId="0" applyNumberFormat="1" applyFont="1" applyBorder="1" applyAlignment="1">
      <alignment horizontal="center" vertical="top"/>
    </xf>
    <xf numFmtId="0" fontId="8" fillId="0" borderId="13" xfId="0" applyFont="1" applyBorder="1" applyAlignment="1">
      <alignment horizontal="center" vertical="top"/>
    </xf>
    <xf numFmtId="0" fontId="8" fillId="0" borderId="12" xfId="0" applyFont="1" applyBorder="1" applyAlignment="1">
      <alignment vertical="top" wrapText="1"/>
    </xf>
    <xf numFmtId="0" fontId="22" fillId="0" borderId="23" xfId="0" applyFont="1" applyBorder="1" applyAlignment="1">
      <alignment horizontal="center" vertical="top" wrapText="1"/>
    </xf>
    <xf numFmtId="2" fontId="22" fillId="0" borderId="24" xfId="0" applyNumberFormat="1" applyFont="1" applyBorder="1" applyAlignment="1">
      <alignment horizontal="justify" vertical="top" wrapText="1"/>
    </xf>
    <xf numFmtId="0" fontId="0" fillId="0" borderId="3" xfId="0" applyBorder="1" applyAlignment="1">
      <alignment horizontal="justify" vertical="top" wrapText="1"/>
    </xf>
    <xf numFmtId="0" fontId="22" fillId="0" borderId="3" xfId="0" applyFont="1" applyBorder="1" applyAlignment="1">
      <alignment horizontal="justify" vertical="top" wrapText="1"/>
    </xf>
    <xf numFmtId="0" fontId="0" fillId="0" borderId="0" xfId="0" applyAlignment="1">
      <alignment horizontal="right" vertical="top" wrapText="1"/>
    </xf>
    <xf numFmtId="0" fontId="14" fillId="0" borderId="0" xfId="0" applyFont="1" applyAlignment="1">
      <alignment horizontal="right" vertical="top" wrapText="1"/>
    </xf>
    <xf numFmtId="0" fontId="0" fillId="0" borderId="0" xfId="0" applyAlignment="1">
      <alignment horizontal="right" vertical="top" wrapText="1"/>
    </xf>
    <xf numFmtId="0" fontId="23" fillId="0" borderId="0" xfId="0" applyFont="1"/>
    <xf numFmtId="0" fontId="7" fillId="0" borderId="0" xfId="0" applyFont="1" applyBorder="1" applyAlignment="1">
      <alignment horizontal="center"/>
    </xf>
    <xf numFmtId="0" fontId="7" fillId="0" borderId="0" xfId="0" applyFont="1" applyBorder="1"/>
  </cellXfs>
  <cellStyles count="2">
    <cellStyle name="Normal" xfId="0" builtinId="0"/>
    <cellStyle name="Normal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76"/>
  <sheetViews>
    <sheetView topLeftCell="A169" zoomScale="120" zoomScaleNormal="120" workbookViewId="0">
      <selection activeCell="B7" sqref="B7:E7"/>
    </sheetView>
  </sheetViews>
  <sheetFormatPr defaultRowHeight="15"/>
  <cols>
    <col min="1" max="1" width="4.7109375" style="1" customWidth="1"/>
    <col min="2" max="2" width="56.28515625" style="1" customWidth="1"/>
    <col min="3" max="3" width="9.85546875" style="1" customWidth="1"/>
    <col min="4" max="4" width="11.140625" style="1" customWidth="1"/>
    <col min="5" max="5" width="9.28515625" style="1" customWidth="1"/>
    <col min="6" max="6" width="13" style="1" customWidth="1"/>
    <col min="7" max="16384" width="9.140625" style="1"/>
  </cols>
  <sheetData>
    <row r="1" spans="1:6" ht="15.75">
      <c r="A1" s="2" t="s">
        <v>0</v>
      </c>
      <c r="B1" s="2"/>
      <c r="C1" s="2"/>
      <c r="D1" s="2"/>
      <c r="E1" s="2"/>
      <c r="F1" s="2"/>
    </row>
    <row r="2" spans="1:6" ht="21" customHeight="1" thickBot="1">
      <c r="A2" s="3" t="s">
        <v>1</v>
      </c>
      <c r="B2" s="3"/>
      <c r="C2" s="3"/>
      <c r="D2" s="3"/>
      <c r="E2" s="3"/>
      <c r="F2" s="3"/>
    </row>
    <row r="3" spans="1:6" ht="18.75" customHeight="1" thickBot="1">
      <c r="A3" s="4"/>
      <c r="B3" s="5"/>
      <c r="C3" s="6"/>
      <c r="D3" s="6"/>
      <c r="E3" s="6"/>
      <c r="F3" s="6"/>
    </row>
    <row r="4" spans="1:6" ht="15.75" thickBot="1">
      <c r="A4" s="7" t="s">
        <v>2</v>
      </c>
      <c r="B4" s="8" t="s">
        <v>3</v>
      </c>
      <c r="C4" s="9" t="s">
        <v>4</v>
      </c>
      <c r="D4" s="10" t="s">
        <v>5</v>
      </c>
      <c r="E4" s="9" t="s">
        <v>6</v>
      </c>
      <c r="F4" s="11" t="s">
        <v>7</v>
      </c>
    </row>
    <row r="5" spans="1:6" ht="15.75" thickBot="1">
      <c r="A5" s="12">
        <v>1</v>
      </c>
      <c r="B5" s="13">
        <v>2</v>
      </c>
      <c r="C5" s="14">
        <v>3</v>
      </c>
      <c r="D5" s="15">
        <v>4</v>
      </c>
      <c r="E5" s="14">
        <v>5</v>
      </c>
      <c r="F5" s="16">
        <v>6</v>
      </c>
    </row>
    <row r="6" spans="1:6" ht="45">
      <c r="A6" s="17">
        <v>1</v>
      </c>
      <c r="B6" s="18" t="s">
        <v>8</v>
      </c>
      <c r="C6" s="19" t="s">
        <v>9</v>
      </c>
      <c r="D6" s="20">
        <v>3</v>
      </c>
      <c r="E6" s="21">
        <v>389</v>
      </c>
      <c r="F6" s="22">
        <f>D6*E6</f>
        <v>1167</v>
      </c>
    </row>
    <row r="7" spans="1:6" ht="15.75" thickBot="1">
      <c r="A7" s="23"/>
      <c r="B7" s="24" t="s">
        <v>10</v>
      </c>
      <c r="C7" s="24"/>
      <c r="D7" s="24"/>
      <c r="E7" s="24"/>
      <c r="F7" s="25"/>
    </row>
    <row r="8" spans="1:6" ht="45">
      <c r="A8" s="26">
        <v>2</v>
      </c>
      <c r="B8" s="27" t="s">
        <v>11</v>
      </c>
      <c r="C8" s="28" t="s">
        <v>9</v>
      </c>
      <c r="D8" s="29">
        <v>1</v>
      </c>
      <c r="E8" s="29">
        <v>875</v>
      </c>
      <c r="F8" s="29">
        <v>875</v>
      </c>
    </row>
    <row r="9" spans="1:6" ht="15.75">
      <c r="A9" s="30"/>
      <c r="B9" s="31" t="s">
        <v>12</v>
      </c>
      <c r="C9" s="32"/>
      <c r="D9" s="32"/>
      <c r="E9" s="32"/>
      <c r="F9" s="33"/>
    </row>
    <row r="10" spans="1:6" ht="60">
      <c r="A10" s="34">
        <v>3</v>
      </c>
      <c r="B10" s="35" t="s">
        <v>13</v>
      </c>
      <c r="C10" s="36" t="s">
        <v>14</v>
      </c>
      <c r="D10" s="37">
        <v>5</v>
      </c>
      <c r="E10" s="38">
        <v>44</v>
      </c>
      <c r="F10" s="25">
        <f>D10*E10</f>
        <v>220</v>
      </c>
    </row>
    <row r="11" spans="1:6">
      <c r="A11" s="34"/>
      <c r="B11" s="39" t="s">
        <v>15</v>
      </c>
      <c r="C11" s="39"/>
      <c r="D11" s="39"/>
      <c r="E11" s="39"/>
      <c r="F11" s="25"/>
    </row>
    <row r="12" spans="1:6" ht="30">
      <c r="A12" s="34">
        <v>4</v>
      </c>
      <c r="B12" s="35" t="s">
        <v>16</v>
      </c>
      <c r="C12" s="36" t="s">
        <v>14</v>
      </c>
      <c r="D12" s="37">
        <v>5</v>
      </c>
      <c r="E12" s="38">
        <v>32</v>
      </c>
      <c r="F12" s="25">
        <f>D12*E12</f>
        <v>160</v>
      </c>
    </row>
    <row r="13" spans="1:6">
      <c r="A13" s="34"/>
      <c r="B13" s="39" t="s">
        <v>17</v>
      </c>
      <c r="C13" s="39"/>
      <c r="D13" s="39"/>
      <c r="E13" s="39"/>
      <c r="F13" s="25"/>
    </row>
    <row r="14" spans="1:6" ht="120">
      <c r="A14" s="40">
        <v>5</v>
      </c>
      <c r="B14" s="41" t="s">
        <v>18</v>
      </c>
      <c r="C14" s="42" t="s">
        <v>9</v>
      </c>
      <c r="D14" s="43">
        <v>350</v>
      </c>
      <c r="E14" s="43">
        <v>133</v>
      </c>
      <c r="F14" s="44">
        <f>D14*E14</f>
        <v>46550</v>
      </c>
    </row>
    <row r="15" spans="1:6">
      <c r="A15" s="40"/>
      <c r="B15" s="45" t="s">
        <v>19</v>
      </c>
      <c r="C15" s="45"/>
      <c r="D15" s="45"/>
      <c r="E15" s="45"/>
      <c r="F15" s="44"/>
    </row>
    <row r="16" spans="1:6" ht="75">
      <c r="A16" s="40">
        <v>6</v>
      </c>
      <c r="B16" s="41" t="s">
        <v>20</v>
      </c>
      <c r="C16" s="42" t="s">
        <v>9</v>
      </c>
      <c r="D16" s="43">
        <v>108</v>
      </c>
      <c r="E16" s="43">
        <v>4167</v>
      </c>
      <c r="F16" s="44">
        <f>D16*E16</f>
        <v>450036</v>
      </c>
    </row>
    <row r="17" spans="1:6">
      <c r="A17" s="40"/>
      <c r="B17" s="31" t="s">
        <v>21</v>
      </c>
      <c r="C17" s="32"/>
      <c r="D17" s="32"/>
      <c r="E17" s="46"/>
      <c r="F17" s="44"/>
    </row>
    <row r="18" spans="1:6" ht="60">
      <c r="A18" s="40">
        <v>7</v>
      </c>
      <c r="B18" s="47" t="s">
        <v>22</v>
      </c>
      <c r="C18" s="42" t="s">
        <v>9</v>
      </c>
      <c r="D18" s="43">
        <v>77.8</v>
      </c>
      <c r="E18" s="43">
        <v>5205</v>
      </c>
      <c r="F18" s="44">
        <f>D18*E18</f>
        <v>404949</v>
      </c>
    </row>
    <row r="19" spans="1:6">
      <c r="A19" s="40"/>
      <c r="B19" s="48" t="s">
        <v>23</v>
      </c>
      <c r="C19" s="48"/>
      <c r="D19" s="48"/>
      <c r="E19" s="48"/>
      <c r="F19" s="44"/>
    </row>
    <row r="20" spans="1:6" ht="30">
      <c r="A20" s="40">
        <v>8</v>
      </c>
      <c r="B20" s="47" t="s">
        <v>24</v>
      </c>
      <c r="C20" s="42" t="s">
        <v>9</v>
      </c>
      <c r="D20" s="43">
        <v>130</v>
      </c>
      <c r="E20" s="49">
        <v>5763</v>
      </c>
      <c r="F20" s="44">
        <f>D20*E20</f>
        <v>749190</v>
      </c>
    </row>
    <row r="21" spans="1:6">
      <c r="A21" s="40"/>
      <c r="B21" s="48" t="s">
        <v>25</v>
      </c>
      <c r="C21" s="48"/>
      <c r="D21" s="48"/>
      <c r="E21" s="48"/>
      <c r="F21" s="44"/>
    </row>
    <row r="22" spans="1:6" ht="30">
      <c r="A22" s="40">
        <v>9</v>
      </c>
      <c r="B22" s="47" t="s">
        <v>26</v>
      </c>
      <c r="C22" s="42" t="s">
        <v>9</v>
      </c>
      <c r="D22" s="43">
        <v>1</v>
      </c>
      <c r="E22" s="49">
        <v>5402</v>
      </c>
      <c r="F22" s="44">
        <f>D22*E22</f>
        <v>5402</v>
      </c>
    </row>
    <row r="23" spans="1:6">
      <c r="A23" s="40"/>
      <c r="B23" s="48" t="s">
        <v>27</v>
      </c>
      <c r="C23" s="48"/>
      <c r="D23" s="48"/>
      <c r="E23" s="48"/>
      <c r="F23" s="44"/>
    </row>
    <row r="24" spans="1:6" ht="30">
      <c r="A24" s="40">
        <v>10</v>
      </c>
      <c r="B24" s="47" t="s">
        <v>28</v>
      </c>
      <c r="C24" s="42" t="s">
        <v>9</v>
      </c>
      <c r="D24" s="43">
        <v>1</v>
      </c>
      <c r="E24" s="49">
        <v>6089</v>
      </c>
      <c r="F24" s="44">
        <f>D24*E24</f>
        <v>6089</v>
      </c>
    </row>
    <row r="25" spans="1:6">
      <c r="A25" s="40"/>
      <c r="B25" s="50" t="s">
        <v>29</v>
      </c>
      <c r="C25" s="51"/>
      <c r="D25" s="51"/>
      <c r="E25" s="52"/>
      <c r="F25" s="44"/>
    </row>
    <row r="26" spans="1:6" ht="180">
      <c r="A26" s="40">
        <v>11</v>
      </c>
      <c r="B26" s="41" t="s">
        <v>30</v>
      </c>
      <c r="C26" s="42" t="s">
        <v>9</v>
      </c>
      <c r="D26" s="43">
        <v>5</v>
      </c>
      <c r="E26" s="43">
        <v>7929</v>
      </c>
      <c r="F26" s="44">
        <f>D26*E26</f>
        <v>39645</v>
      </c>
    </row>
    <row r="27" spans="1:6">
      <c r="A27" s="40"/>
      <c r="B27" s="53" t="s">
        <v>31</v>
      </c>
      <c r="C27" s="53"/>
      <c r="D27" s="53"/>
      <c r="E27" s="53"/>
      <c r="F27" s="44"/>
    </row>
    <row r="28" spans="1:6">
      <c r="A28" s="40">
        <v>12</v>
      </c>
      <c r="B28" s="47" t="s">
        <v>32</v>
      </c>
      <c r="C28" s="42" t="s">
        <v>9</v>
      </c>
      <c r="D28" s="43">
        <v>85</v>
      </c>
      <c r="E28" s="43">
        <v>9117</v>
      </c>
      <c r="F28" s="44">
        <f>D28*E28</f>
        <v>774945</v>
      </c>
    </row>
    <row r="29" spans="1:6">
      <c r="A29" s="40"/>
      <c r="B29" s="48" t="s">
        <v>33</v>
      </c>
      <c r="C29" s="48"/>
      <c r="D29" s="48"/>
      <c r="E29" s="48"/>
      <c r="F29" s="44"/>
    </row>
    <row r="30" spans="1:6" ht="30">
      <c r="A30" s="40">
        <v>13</v>
      </c>
      <c r="B30" s="47" t="s">
        <v>34</v>
      </c>
      <c r="C30" s="42" t="s">
        <v>9</v>
      </c>
      <c r="D30" s="43">
        <v>50.12</v>
      </c>
      <c r="E30" s="43">
        <v>10007</v>
      </c>
      <c r="F30" s="44">
        <f>D30*E30</f>
        <v>501550.83999999997</v>
      </c>
    </row>
    <row r="31" spans="1:6">
      <c r="A31" s="40"/>
      <c r="B31" s="48" t="s">
        <v>35</v>
      </c>
      <c r="C31" s="48"/>
      <c r="D31" s="48"/>
      <c r="E31" s="48"/>
      <c r="F31" s="44"/>
    </row>
    <row r="32" spans="1:6" ht="30">
      <c r="A32" s="40">
        <v>14</v>
      </c>
      <c r="B32" s="47" t="s">
        <v>36</v>
      </c>
      <c r="C32" s="42" t="s">
        <v>9</v>
      </c>
      <c r="D32" s="43">
        <v>40</v>
      </c>
      <c r="E32" s="43">
        <v>10623</v>
      </c>
      <c r="F32" s="44">
        <f>D32*E32</f>
        <v>424920</v>
      </c>
    </row>
    <row r="33" spans="1:6">
      <c r="A33" s="40"/>
      <c r="B33" s="48" t="s">
        <v>37</v>
      </c>
      <c r="C33" s="48"/>
      <c r="D33" s="48"/>
      <c r="E33" s="48"/>
      <c r="F33" s="44"/>
    </row>
    <row r="34" spans="1:6" ht="30">
      <c r="A34" s="23">
        <v>15</v>
      </c>
      <c r="B34" s="54" t="s">
        <v>38</v>
      </c>
      <c r="C34" s="55" t="s">
        <v>9</v>
      </c>
      <c r="D34" s="56">
        <v>57.74</v>
      </c>
      <c r="E34" s="57">
        <v>7528</v>
      </c>
      <c r="F34" s="58">
        <f>D34*E34</f>
        <v>434666.72000000003</v>
      </c>
    </row>
    <row r="35" spans="1:6">
      <c r="A35" s="23"/>
      <c r="B35" s="59" t="s">
        <v>39</v>
      </c>
      <c r="C35" s="59"/>
      <c r="D35" s="59"/>
      <c r="E35" s="59"/>
      <c r="F35" s="58"/>
    </row>
    <row r="36" spans="1:6" ht="120">
      <c r="A36" s="40">
        <v>16</v>
      </c>
      <c r="B36" s="41" t="s">
        <v>40</v>
      </c>
      <c r="C36" s="42" t="s">
        <v>41</v>
      </c>
      <c r="D36" s="43">
        <v>210</v>
      </c>
      <c r="E36" s="43">
        <v>6545.2</v>
      </c>
      <c r="F36" s="44">
        <f>D36*E36</f>
        <v>1374492</v>
      </c>
    </row>
    <row r="37" spans="1:6">
      <c r="A37" s="40"/>
      <c r="B37" s="53" t="s">
        <v>42</v>
      </c>
      <c r="C37" s="53"/>
      <c r="D37" s="53"/>
      <c r="E37" s="53"/>
      <c r="F37" s="44"/>
    </row>
    <row r="38" spans="1:6" ht="105">
      <c r="A38" s="40">
        <v>17</v>
      </c>
      <c r="B38" s="41" t="s">
        <v>43</v>
      </c>
      <c r="C38" s="42" t="s">
        <v>41</v>
      </c>
      <c r="D38" s="43">
        <v>38</v>
      </c>
      <c r="E38" s="43">
        <v>7491.9</v>
      </c>
      <c r="F38" s="44">
        <f>D38*E38</f>
        <v>284692.2</v>
      </c>
    </row>
    <row r="39" spans="1:6">
      <c r="A39" s="40"/>
      <c r="B39" s="53" t="s">
        <v>44</v>
      </c>
      <c r="C39" s="53"/>
      <c r="D39" s="53"/>
      <c r="E39" s="53"/>
      <c r="F39" s="44"/>
    </row>
    <row r="40" spans="1:6" ht="90">
      <c r="A40" s="40">
        <v>18</v>
      </c>
      <c r="B40" s="41" t="s">
        <v>45</v>
      </c>
      <c r="C40" s="42" t="s">
        <v>46</v>
      </c>
      <c r="D40" s="43">
        <v>803.02</v>
      </c>
      <c r="E40" s="43">
        <v>148</v>
      </c>
      <c r="F40" s="44">
        <f>D40*E40</f>
        <v>118846.95999999999</v>
      </c>
    </row>
    <row r="41" spans="1:6">
      <c r="A41" s="40"/>
      <c r="B41" s="53" t="s">
        <v>47</v>
      </c>
      <c r="C41" s="53"/>
      <c r="D41" s="53"/>
      <c r="E41" s="53"/>
      <c r="F41" s="44"/>
    </row>
    <row r="42" spans="1:6" ht="30">
      <c r="A42" s="40">
        <v>19</v>
      </c>
      <c r="B42" s="41" t="s">
        <v>48</v>
      </c>
      <c r="C42" s="42" t="s">
        <v>46</v>
      </c>
      <c r="D42" s="43">
        <v>683.36</v>
      </c>
      <c r="E42" s="43">
        <v>158</v>
      </c>
      <c r="F42" s="44">
        <f>D42*E42</f>
        <v>107970.88</v>
      </c>
    </row>
    <row r="43" spans="1:6">
      <c r="A43" s="40"/>
      <c r="B43" s="53" t="s">
        <v>49</v>
      </c>
      <c r="C43" s="53"/>
      <c r="D43" s="53"/>
      <c r="E43" s="53"/>
      <c r="F43" s="44"/>
    </row>
    <row r="44" spans="1:6" ht="30">
      <c r="A44" s="40">
        <v>20</v>
      </c>
      <c r="B44" s="41" t="s">
        <v>50</v>
      </c>
      <c r="C44" s="42" t="s">
        <v>46</v>
      </c>
      <c r="D44" s="43">
        <v>586.52</v>
      </c>
      <c r="E44" s="43">
        <v>175</v>
      </c>
      <c r="F44" s="44">
        <f>D44*E44</f>
        <v>102641</v>
      </c>
    </row>
    <row r="45" spans="1:6">
      <c r="A45" s="40"/>
      <c r="B45" s="41"/>
      <c r="C45" s="45" t="s">
        <v>51</v>
      </c>
      <c r="D45" s="45"/>
      <c r="E45" s="45"/>
      <c r="F45" s="44"/>
    </row>
    <row r="46" spans="1:6" ht="30">
      <c r="A46" s="40">
        <v>21</v>
      </c>
      <c r="B46" s="47" t="s">
        <v>52</v>
      </c>
      <c r="C46" s="42" t="s">
        <v>46</v>
      </c>
      <c r="D46" s="43">
        <v>700</v>
      </c>
      <c r="E46" s="43">
        <v>20</v>
      </c>
      <c r="F46" s="44">
        <f>D46*E46</f>
        <v>14000</v>
      </c>
    </row>
    <row r="47" spans="1:6">
      <c r="A47" s="40"/>
      <c r="B47" s="47"/>
      <c r="C47" s="45" t="s">
        <v>53</v>
      </c>
      <c r="D47" s="45"/>
      <c r="E47" s="45"/>
      <c r="F47" s="44"/>
    </row>
    <row r="48" spans="1:6" ht="60">
      <c r="A48" s="40">
        <v>22</v>
      </c>
      <c r="B48" s="47" t="s">
        <v>54</v>
      </c>
      <c r="C48" s="42" t="s">
        <v>46</v>
      </c>
      <c r="D48" s="43">
        <v>1067.6500000000001</v>
      </c>
      <c r="E48" s="43">
        <v>23.07</v>
      </c>
      <c r="F48" s="44">
        <f>D48*E48</f>
        <v>24630.685500000003</v>
      </c>
    </row>
    <row r="49" spans="1:6">
      <c r="A49" s="40"/>
      <c r="B49" s="48" t="s">
        <v>55</v>
      </c>
      <c r="C49" s="48"/>
      <c r="D49" s="48"/>
      <c r="E49" s="48"/>
      <c r="F49" s="44"/>
    </row>
    <row r="50" spans="1:6" ht="75">
      <c r="A50" s="60">
        <v>23</v>
      </c>
      <c r="B50" s="47" t="s">
        <v>56</v>
      </c>
      <c r="C50" s="42" t="s">
        <v>46</v>
      </c>
      <c r="D50" s="43">
        <v>10</v>
      </c>
      <c r="E50" s="43">
        <v>247.58</v>
      </c>
      <c r="F50" s="44">
        <f>D50*E50</f>
        <v>2475.8000000000002</v>
      </c>
    </row>
    <row r="51" spans="1:6">
      <c r="A51" s="60"/>
      <c r="B51" s="48" t="s">
        <v>57</v>
      </c>
      <c r="C51" s="48"/>
      <c r="D51" s="48"/>
      <c r="E51" s="48"/>
      <c r="F51" s="44"/>
    </row>
    <row r="52" spans="1:6" ht="30">
      <c r="A52" s="60">
        <v>24</v>
      </c>
      <c r="B52" s="47" t="s">
        <v>58</v>
      </c>
      <c r="C52" s="42" t="s">
        <v>46</v>
      </c>
      <c r="D52" s="43">
        <v>10</v>
      </c>
      <c r="E52" s="43">
        <v>143</v>
      </c>
      <c r="F52" s="44">
        <f>D52*E52</f>
        <v>1430</v>
      </c>
    </row>
    <row r="53" spans="1:6">
      <c r="A53" s="60"/>
      <c r="B53" s="48" t="s">
        <v>59</v>
      </c>
      <c r="C53" s="48"/>
      <c r="D53" s="48"/>
      <c r="E53" s="48"/>
      <c r="F53" s="44">
        <f>D53*E53</f>
        <v>0</v>
      </c>
    </row>
    <row r="54" spans="1:6" ht="60">
      <c r="A54" s="60">
        <v>25</v>
      </c>
      <c r="B54" s="61" t="s">
        <v>60</v>
      </c>
      <c r="C54" s="62" t="s">
        <v>14</v>
      </c>
      <c r="D54" s="37">
        <v>1</v>
      </c>
      <c r="E54" s="37">
        <v>972</v>
      </c>
      <c r="F54" s="44">
        <f>D54*E54</f>
        <v>972</v>
      </c>
    </row>
    <row r="55" spans="1:6">
      <c r="A55" s="60"/>
      <c r="B55" s="63" t="s">
        <v>61</v>
      </c>
      <c r="C55" s="64"/>
      <c r="D55" s="64"/>
      <c r="E55" s="65"/>
      <c r="F55" s="66"/>
    </row>
    <row r="56" spans="1:6" ht="90">
      <c r="A56" s="40">
        <v>26</v>
      </c>
      <c r="B56" s="41" t="s">
        <v>62</v>
      </c>
      <c r="C56" s="42" t="s">
        <v>63</v>
      </c>
      <c r="D56" s="43">
        <v>100</v>
      </c>
      <c r="E56" s="43">
        <v>10</v>
      </c>
      <c r="F56" s="44">
        <f>D56*E56</f>
        <v>1000</v>
      </c>
    </row>
    <row r="57" spans="1:6">
      <c r="A57" s="40"/>
      <c r="B57" s="67"/>
      <c r="C57" s="50" t="s">
        <v>64</v>
      </c>
      <c r="D57" s="51"/>
      <c r="E57" s="52"/>
      <c r="F57" s="44"/>
    </row>
    <row r="58" spans="1:6" ht="75">
      <c r="A58" s="40">
        <v>27</v>
      </c>
      <c r="B58" s="41" t="s">
        <v>65</v>
      </c>
      <c r="C58" s="42" t="s">
        <v>9</v>
      </c>
      <c r="D58" s="68">
        <v>150</v>
      </c>
      <c r="E58" s="43">
        <v>349</v>
      </c>
      <c r="F58" s="44">
        <f t="shared" ref="F58:F64" si="0">D58*E58</f>
        <v>52350</v>
      </c>
    </row>
    <row r="59" spans="1:6">
      <c r="A59" s="40"/>
      <c r="B59" s="41"/>
      <c r="C59" s="48" t="s">
        <v>66</v>
      </c>
      <c r="D59" s="48"/>
      <c r="E59" s="48"/>
      <c r="F59" s="44">
        <f t="shared" si="0"/>
        <v>0</v>
      </c>
    </row>
    <row r="60" spans="1:6" ht="60">
      <c r="A60" s="69">
        <v>28</v>
      </c>
      <c r="B60" s="70" t="s">
        <v>67</v>
      </c>
      <c r="C60" s="61" t="s">
        <v>14</v>
      </c>
      <c r="D60" s="71">
        <v>10</v>
      </c>
      <c r="E60" s="71">
        <v>3</v>
      </c>
      <c r="F60" s="44">
        <f t="shared" si="0"/>
        <v>30</v>
      </c>
    </row>
    <row r="61" spans="1:6">
      <c r="A61" s="72"/>
      <c r="B61" s="73" t="s">
        <v>68</v>
      </c>
      <c r="C61" s="74"/>
      <c r="D61" s="74"/>
      <c r="E61" s="75"/>
      <c r="F61" s="44">
        <f t="shared" si="0"/>
        <v>0</v>
      </c>
    </row>
    <row r="62" spans="1:6" ht="60">
      <c r="A62" s="69">
        <v>29</v>
      </c>
      <c r="B62" s="70" t="s">
        <v>69</v>
      </c>
      <c r="C62" s="76" t="s">
        <v>9</v>
      </c>
      <c r="D62" s="37">
        <v>1</v>
      </c>
      <c r="E62" s="37">
        <v>989</v>
      </c>
      <c r="F62" s="44">
        <f t="shared" si="0"/>
        <v>989</v>
      </c>
    </row>
    <row r="63" spans="1:6">
      <c r="A63" s="72"/>
      <c r="B63" s="73" t="s">
        <v>70</v>
      </c>
      <c r="C63" s="74"/>
      <c r="D63" s="74"/>
      <c r="E63" s="75"/>
      <c r="F63" s="44"/>
    </row>
    <row r="64" spans="1:6" ht="135">
      <c r="A64" s="69">
        <v>30</v>
      </c>
      <c r="B64" s="70" t="s">
        <v>71</v>
      </c>
      <c r="C64" s="76" t="s">
        <v>9</v>
      </c>
      <c r="D64" s="37">
        <v>1</v>
      </c>
      <c r="E64" s="37">
        <v>6804</v>
      </c>
      <c r="F64" s="44">
        <f t="shared" si="0"/>
        <v>6804</v>
      </c>
    </row>
    <row r="65" spans="1:6">
      <c r="A65" s="72"/>
      <c r="B65" s="73" t="s">
        <v>72</v>
      </c>
      <c r="C65" s="74"/>
      <c r="D65" s="74"/>
      <c r="E65" s="75"/>
      <c r="F65" s="44"/>
    </row>
    <row r="66" spans="1:6" ht="90">
      <c r="A66" s="40">
        <v>31</v>
      </c>
      <c r="B66" s="41" t="s">
        <v>73</v>
      </c>
      <c r="C66" s="42" t="s">
        <v>9</v>
      </c>
      <c r="D66" s="43">
        <v>100</v>
      </c>
      <c r="E66" s="43">
        <v>587</v>
      </c>
      <c r="F66" s="44">
        <f>D66*E66</f>
        <v>58700</v>
      </c>
    </row>
    <row r="67" spans="1:6">
      <c r="A67" s="40"/>
      <c r="B67" s="41"/>
      <c r="C67" s="45" t="s">
        <v>74</v>
      </c>
      <c r="D67" s="45"/>
      <c r="E67" s="45"/>
      <c r="F67" s="44">
        <f>D67*E67</f>
        <v>0</v>
      </c>
    </row>
    <row r="68" spans="1:6" ht="135">
      <c r="A68" s="40">
        <v>32</v>
      </c>
      <c r="B68" s="41" t="s">
        <v>75</v>
      </c>
      <c r="C68" s="42" t="s">
        <v>46</v>
      </c>
      <c r="D68" s="43">
        <v>10</v>
      </c>
      <c r="E68" s="43">
        <v>249</v>
      </c>
      <c r="F68" s="44">
        <f>D68*E68</f>
        <v>2490</v>
      </c>
    </row>
    <row r="69" spans="1:6">
      <c r="A69" s="40"/>
      <c r="B69" s="48" t="s">
        <v>76</v>
      </c>
      <c r="C69" s="48"/>
      <c r="D69" s="48"/>
      <c r="E69" s="48"/>
      <c r="F69" s="44"/>
    </row>
    <row r="70" spans="1:6" ht="135">
      <c r="A70" s="40">
        <v>33</v>
      </c>
      <c r="B70" s="41" t="s">
        <v>77</v>
      </c>
      <c r="C70" s="42" t="s">
        <v>46</v>
      </c>
      <c r="D70" s="43">
        <v>80</v>
      </c>
      <c r="E70" s="43">
        <v>375</v>
      </c>
      <c r="F70" s="44">
        <f>D70*E70</f>
        <v>30000</v>
      </c>
    </row>
    <row r="71" spans="1:6">
      <c r="A71" s="40"/>
      <c r="B71" s="45" t="s">
        <v>78</v>
      </c>
      <c r="C71" s="45"/>
      <c r="D71" s="45"/>
      <c r="E71" s="45"/>
      <c r="F71" s="44"/>
    </row>
    <row r="72" spans="1:6" ht="105">
      <c r="A72" s="40">
        <v>34</v>
      </c>
      <c r="B72" s="61" t="s">
        <v>79</v>
      </c>
      <c r="C72" s="61" t="s">
        <v>46</v>
      </c>
      <c r="D72" s="37">
        <v>5</v>
      </c>
      <c r="E72" s="71">
        <v>1368</v>
      </c>
      <c r="F72" s="44">
        <f>D72*E72</f>
        <v>6840</v>
      </c>
    </row>
    <row r="73" spans="1:6">
      <c r="A73" s="40"/>
      <c r="B73" s="77" t="s">
        <v>80</v>
      </c>
      <c r="C73" s="77"/>
      <c r="D73" s="77"/>
      <c r="E73" s="77"/>
      <c r="F73" s="44">
        <f>D73*E73</f>
        <v>0</v>
      </c>
    </row>
    <row r="74" spans="1:6" ht="90">
      <c r="A74" s="40">
        <v>35</v>
      </c>
      <c r="B74" s="61" t="s">
        <v>81</v>
      </c>
      <c r="C74" s="61" t="s">
        <v>46</v>
      </c>
      <c r="D74" s="37">
        <v>5</v>
      </c>
      <c r="E74" s="71">
        <v>1165</v>
      </c>
      <c r="F74" s="44">
        <f>D74*E74</f>
        <v>5825</v>
      </c>
    </row>
    <row r="75" spans="1:6">
      <c r="A75" s="40"/>
      <c r="B75" s="77" t="s">
        <v>82</v>
      </c>
      <c r="C75" s="77"/>
      <c r="D75" s="77"/>
      <c r="E75" s="77"/>
      <c r="F75" s="44">
        <f>D75*E75</f>
        <v>0</v>
      </c>
    </row>
    <row r="76" spans="1:6" ht="75">
      <c r="A76" s="40">
        <v>36</v>
      </c>
      <c r="B76" s="61" t="s">
        <v>83</v>
      </c>
      <c r="C76" s="61" t="s">
        <v>46</v>
      </c>
      <c r="D76" s="37">
        <v>23</v>
      </c>
      <c r="E76" s="71">
        <v>1000</v>
      </c>
      <c r="F76" s="44">
        <f>D76*E76</f>
        <v>23000</v>
      </c>
    </row>
    <row r="77" spans="1:6">
      <c r="A77" s="40"/>
      <c r="B77" s="77" t="s">
        <v>84</v>
      </c>
      <c r="C77" s="77"/>
      <c r="D77" s="77"/>
      <c r="E77" s="77"/>
      <c r="F77" s="66"/>
    </row>
    <row r="78" spans="1:6" ht="90">
      <c r="A78" s="40">
        <v>37</v>
      </c>
      <c r="B78" s="41" t="s">
        <v>85</v>
      </c>
      <c r="C78" s="42" t="s">
        <v>46</v>
      </c>
      <c r="D78" s="43">
        <v>100</v>
      </c>
      <c r="E78" s="43">
        <v>97</v>
      </c>
      <c r="F78" s="44">
        <f>D78*E78</f>
        <v>9700</v>
      </c>
    </row>
    <row r="79" spans="1:6">
      <c r="A79" s="40"/>
      <c r="B79" s="53" t="s">
        <v>86</v>
      </c>
      <c r="C79" s="53"/>
      <c r="D79" s="53"/>
      <c r="E79" s="53"/>
      <c r="F79" s="44"/>
    </row>
    <row r="80" spans="1:6" ht="45">
      <c r="A80" s="40">
        <v>38</v>
      </c>
      <c r="B80" s="47" t="s">
        <v>87</v>
      </c>
      <c r="C80" s="42" t="s">
        <v>46</v>
      </c>
      <c r="D80" s="43">
        <v>10</v>
      </c>
      <c r="E80" s="43">
        <v>14</v>
      </c>
      <c r="F80" s="44">
        <f>D80*E80</f>
        <v>140</v>
      </c>
    </row>
    <row r="81" spans="1:6">
      <c r="A81" s="40"/>
      <c r="B81" s="47"/>
      <c r="C81" s="48" t="s">
        <v>88</v>
      </c>
      <c r="D81" s="48"/>
      <c r="E81" s="48"/>
      <c r="F81" s="44"/>
    </row>
    <row r="82" spans="1:6" ht="90">
      <c r="A82" s="40">
        <v>39</v>
      </c>
      <c r="B82" s="41" t="s">
        <v>89</v>
      </c>
      <c r="C82" s="42" t="s">
        <v>46</v>
      </c>
      <c r="D82" s="43">
        <v>903.36</v>
      </c>
      <c r="E82" s="43">
        <v>80</v>
      </c>
      <c r="F82" s="44">
        <f>D82*E82</f>
        <v>72268.800000000003</v>
      </c>
    </row>
    <row r="83" spans="1:6">
      <c r="A83" s="40"/>
      <c r="B83" s="41"/>
      <c r="C83" s="42"/>
      <c r="D83" s="78" t="s">
        <v>90</v>
      </c>
      <c r="E83" s="78"/>
      <c r="F83" s="44"/>
    </row>
    <row r="84" spans="1:6" ht="90">
      <c r="A84" s="79">
        <v>40</v>
      </c>
      <c r="B84" s="47" t="s">
        <v>91</v>
      </c>
      <c r="C84" s="42" t="s">
        <v>46</v>
      </c>
      <c r="D84" s="43">
        <v>1702.54</v>
      </c>
      <c r="E84" s="43">
        <v>77</v>
      </c>
      <c r="F84" s="44">
        <f>D84*E84</f>
        <v>131095.57999999999</v>
      </c>
    </row>
    <row r="85" spans="1:6">
      <c r="A85" s="79"/>
      <c r="B85" s="47"/>
      <c r="C85" s="80" t="s">
        <v>92</v>
      </c>
      <c r="D85" s="80"/>
      <c r="E85" s="80"/>
      <c r="F85" s="44"/>
    </row>
    <row r="86" spans="1:6" ht="75">
      <c r="A86" s="40">
        <v>41</v>
      </c>
      <c r="B86" s="47" t="s">
        <v>93</v>
      </c>
      <c r="C86" s="42" t="s">
        <v>46</v>
      </c>
      <c r="D86" s="43">
        <v>964.18</v>
      </c>
      <c r="E86" s="43">
        <v>106</v>
      </c>
      <c r="F86" s="44">
        <f>D86*E86</f>
        <v>102203.08</v>
      </c>
    </row>
    <row r="87" spans="1:6">
      <c r="A87" s="40"/>
      <c r="B87" s="47"/>
      <c r="C87" s="80" t="s">
        <v>94</v>
      </c>
      <c r="D87" s="80"/>
      <c r="E87" s="80"/>
      <c r="F87" s="44"/>
    </row>
    <row r="88" spans="1:6" ht="45">
      <c r="A88" s="40">
        <v>42</v>
      </c>
      <c r="B88" s="47" t="s">
        <v>95</v>
      </c>
      <c r="C88" s="42" t="s">
        <v>63</v>
      </c>
      <c r="D88" s="43">
        <v>135.72</v>
      </c>
      <c r="E88" s="43">
        <v>56</v>
      </c>
      <c r="F88" s="44">
        <f>D88*E88</f>
        <v>7600.32</v>
      </c>
    </row>
    <row r="89" spans="1:6">
      <c r="A89" s="40"/>
      <c r="B89" s="47"/>
      <c r="C89" s="42"/>
      <c r="D89" s="78" t="s">
        <v>96</v>
      </c>
      <c r="E89" s="78"/>
      <c r="F89" s="44"/>
    </row>
    <row r="90" spans="1:6" ht="75">
      <c r="A90" s="40">
        <v>43</v>
      </c>
      <c r="B90" s="47" t="s">
        <v>97</v>
      </c>
      <c r="C90" s="42" t="s">
        <v>9</v>
      </c>
      <c r="D90" s="43">
        <v>60</v>
      </c>
      <c r="E90" s="43">
        <v>6386</v>
      </c>
      <c r="F90" s="44">
        <f>D90*E90</f>
        <v>383160</v>
      </c>
    </row>
    <row r="91" spans="1:6">
      <c r="A91" s="40"/>
      <c r="B91" s="48" t="s">
        <v>98</v>
      </c>
      <c r="C91" s="48"/>
      <c r="D91" s="48"/>
      <c r="E91" s="48"/>
      <c r="F91" s="44"/>
    </row>
    <row r="92" spans="1:6" ht="45">
      <c r="A92" s="40">
        <v>44</v>
      </c>
      <c r="B92" s="47" t="s">
        <v>99</v>
      </c>
      <c r="C92" s="42" t="s">
        <v>63</v>
      </c>
      <c r="D92" s="43">
        <v>10</v>
      </c>
      <c r="E92" s="43">
        <v>249</v>
      </c>
      <c r="F92" s="44">
        <f>D92*E92</f>
        <v>2490</v>
      </c>
    </row>
    <row r="93" spans="1:6">
      <c r="A93" s="40"/>
      <c r="B93" s="50" t="s">
        <v>100</v>
      </c>
      <c r="C93" s="51"/>
      <c r="D93" s="51"/>
      <c r="E93" s="52"/>
      <c r="F93" s="44"/>
    </row>
    <row r="94" spans="1:6" ht="120">
      <c r="A94" s="40">
        <v>45</v>
      </c>
      <c r="B94" s="81" t="s">
        <v>101</v>
      </c>
      <c r="C94" s="81" t="s">
        <v>46</v>
      </c>
      <c r="D94" s="37">
        <v>20</v>
      </c>
      <c r="E94" s="35">
        <v>1559</v>
      </c>
      <c r="F94" s="25">
        <f>D94*E94</f>
        <v>31180</v>
      </c>
    </row>
    <row r="95" spans="1:6">
      <c r="A95" s="40"/>
      <c r="B95" s="82" t="s">
        <v>102</v>
      </c>
      <c r="C95" s="82"/>
      <c r="D95" s="82"/>
      <c r="E95" s="82"/>
      <c r="F95" s="25"/>
    </row>
    <row r="96" spans="1:6" ht="165">
      <c r="A96" s="40">
        <v>46</v>
      </c>
      <c r="B96" s="81" t="s">
        <v>103</v>
      </c>
      <c r="C96" s="81" t="s">
        <v>46</v>
      </c>
      <c r="D96" s="37">
        <v>10</v>
      </c>
      <c r="E96" s="35">
        <v>3828</v>
      </c>
      <c r="F96" s="25">
        <f>D96*E96</f>
        <v>38280</v>
      </c>
    </row>
    <row r="97" spans="1:6">
      <c r="A97" s="40"/>
      <c r="B97" s="82" t="s">
        <v>104</v>
      </c>
      <c r="C97" s="82"/>
      <c r="D97" s="82"/>
      <c r="E97" s="82"/>
      <c r="F97" s="25"/>
    </row>
    <row r="98" spans="1:6" ht="45">
      <c r="A98" s="40">
        <v>47</v>
      </c>
      <c r="B98" s="81" t="s">
        <v>105</v>
      </c>
      <c r="C98" s="81" t="s">
        <v>46</v>
      </c>
      <c r="D98" s="37">
        <v>10</v>
      </c>
      <c r="E98" s="35">
        <v>582</v>
      </c>
      <c r="F98" s="25">
        <f>D98*E98</f>
        <v>5820</v>
      </c>
    </row>
    <row r="99" spans="1:6">
      <c r="A99" s="40"/>
      <c r="B99" s="82" t="s">
        <v>106</v>
      </c>
      <c r="C99" s="82"/>
      <c r="D99" s="82"/>
      <c r="E99" s="82"/>
      <c r="F99" s="25"/>
    </row>
    <row r="100" spans="1:6" ht="45">
      <c r="A100" s="40">
        <v>48</v>
      </c>
      <c r="B100" s="83" t="s">
        <v>107</v>
      </c>
      <c r="C100" s="55" t="s">
        <v>9</v>
      </c>
      <c r="D100" s="57">
        <v>1</v>
      </c>
      <c r="E100" s="57">
        <v>1218</v>
      </c>
      <c r="F100" s="58">
        <f>D100*E100</f>
        <v>1218</v>
      </c>
    </row>
    <row r="101" spans="1:6">
      <c r="A101" s="40"/>
      <c r="B101" s="82" t="s">
        <v>108</v>
      </c>
      <c r="C101" s="82"/>
      <c r="D101" s="82"/>
      <c r="E101" s="82"/>
      <c r="F101" s="25"/>
    </row>
    <row r="102" spans="1:6" ht="60">
      <c r="A102" s="40">
        <v>49</v>
      </c>
      <c r="B102" s="61" t="s">
        <v>109</v>
      </c>
      <c r="C102" s="61" t="s">
        <v>110</v>
      </c>
      <c r="D102" s="71">
        <v>2</v>
      </c>
      <c r="E102" s="71">
        <v>2891</v>
      </c>
      <c r="F102" s="66">
        <f>D102*E102</f>
        <v>5782</v>
      </c>
    </row>
    <row r="103" spans="1:6">
      <c r="A103" s="40"/>
      <c r="B103" s="77" t="s">
        <v>111</v>
      </c>
      <c r="C103" s="77"/>
      <c r="D103" s="77"/>
      <c r="E103" s="77"/>
      <c r="F103" s="66"/>
    </row>
    <row r="104" spans="1:6" ht="60">
      <c r="A104" s="40">
        <v>50</v>
      </c>
      <c r="B104" s="61" t="s">
        <v>112</v>
      </c>
      <c r="C104" s="62" t="s">
        <v>110</v>
      </c>
      <c r="D104" s="62">
        <v>2</v>
      </c>
      <c r="E104" s="84">
        <v>2981</v>
      </c>
      <c r="F104" s="66">
        <f>D104*E104</f>
        <v>5962</v>
      </c>
    </row>
    <row r="105" spans="1:6">
      <c r="A105" s="40"/>
      <c r="B105" s="77" t="s">
        <v>113</v>
      </c>
      <c r="C105" s="77"/>
      <c r="D105" s="77"/>
      <c r="E105" s="77"/>
      <c r="F105" s="66"/>
    </row>
    <row r="106" spans="1:6" ht="60">
      <c r="A106" s="40">
        <v>51</v>
      </c>
      <c r="B106" s="61" t="s">
        <v>114</v>
      </c>
      <c r="C106" s="62" t="s">
        <v>110</v>
      </c>
      <c r="D106" s="62">
        <v>2</v>
      </c>
      <c r="E106" s="84">
        <v>87</v>
      </c>
      <c r="F106" s="66">
        <f>D106*E106</f>
        <v>174</v>
      </c>
    </row>
    <row r="107" spans="1:6">
      <c r="A107" s="40"/>
      <c r="B107" s="77" t="s">
        <v>115</v>
      </c>
      <c r="C107" s="77"/>
      <c r="D107" s="77"/>
      <c r="E107" s="77"/>
      <c r="F107" s="66"/>
    </row>
    <row r="108" spans="1:6" ht="60">
      <c r="A108" s="40">
        <v>52</v>
      </c>
      <c r="B108" s="61" t="s">
        <v>116</v>
      </c>
      <c r="C108" s="61" t="s">
        <v>110</v>
      </c>
      <c r="D108" s="62">
        <v>2</v>
      </c>
      <c r="E108" s="71">
        <v>1320</v>
      </c>
      <c r="F108" s="66">
        <f>D108*E108</f>
        <v>2640</v>
      </c>
    </row>
    <row r="109" spans="1:6">
      <c r="A109" s="40"/>
      <c r="B109" s="77" t="s">
        <v>117</v>
      </c>
      <c r="C109" s="77"/>
      <c r="D109" s="77"/>
      <c r="E109" s="77"/>
      <c r="F109" s="66"/>
    </row>
    <row r="110" spans="1:6" ht="75">
      <c r="A110" s="85">
        <v>53</v>
      </c>
      <c r="B110" s="86" t="s">
        <v>118</v>
      </c>
      <c r="C110" s="87" t="s">
        <v>119</v>
      </c>
      <c r="D110" s="88">
        <v>2</v>
      </c>
      <c r="E110" s="88">
        <v>739</v>
      </c>
      <c r="F110" s="89">
        <f>D110*E110</f>
        <v>1478</v>
      </c>
    </row>
    <row r="111" spans="1:6">
      <c r="A111" s="85"/>
      <c r="B111" s="90" t="s">
        <v>120</v>
      </c>
      <c r="C111" s="90"/>
      <c r="D111" s="90"/>
      <c r="E111" s="90"/>
      <c r="F111" s="89"/>
    </row>
    <row r="112" spans="1:6" ht="75">
      <c r="A112" s="40">
        <v>54</v>
      </c>
      <c r="B112" s="61" t="s">
        <v>121</v>
      </c>
      <c r="C112" s="61" t="s">
        <v>63</v>
      </c>
      <c r="D112" s="37">
        <v>40</v>
      </c>
      <c r="E112" s="71">
        <v>214</v>
      </c>
      <c r="F112" s="66">
        <f>D112*E112</f>
        <v>8560</v>
      </c>
    </row>
    <row r="113" spans="1:6">
      <c r="A113" s="40"/>
      <c r="B113" s="77" t="s">
        <v>122</v>
      </c>
      <c r="C113" s="77"/>
      <c r="D113" s="77"/>
      <c r="E113" s="77"/>
      <c r="F113" s="66"/>
    </row>
    <row r="114" spans="1:6" ht="30">
      <c r="A114" s="40">
        <v>55</v>
      </c>
      <c r="B114" s="61" t="s">
        <v>123</v>
      </c>
      <c r="C114" s="61" t="s">
        <v>63</v>
      </c>
      <c r="D114" s="37">
        <v>20</v>
      </c>
      <c r="E114" s="71">
        <v>179</v>
      </c>
      <c r="F114" s="66">
        <f>D114*E114</f>
        <v>3580</v>
      </c>
    </row>
    <row r="115" spans="1:6">
      <c r="A115" s="40"/>
      <c r="B115" s="77" t="s">
        <v>124</v>
      </c>
      <c r="C115" s="77"/>
      <c r="D115" s="77"/>
      <c r="E115" s="77"/>
      <c r="F115" s="66"/>
    </row>
    <row r="116" spans="1:6" ht="51">
      <c r="A116" s="40">
        <v>56</v>
      </c>
      <c r="B116" s="91" t="s">
        <v>125</v>
      </c>
      <c r="C116" s="61" t="s">
        <v>110</v>
      </c>
      <c r="D116" s="62">
        <v>2</v>
      </c>
      <c r="E116" s="71">
        <v>298</v>
      </c>
      <c r="F116" s="66">
        <f>D116*E116</f>
        <v>596</v>
      </c>
    </row>
    <row r="117" spans="1:6">
      <c r="A117" s="40"/>
      <c r="B117" s="77" t="s">
        <v>126</v>
      </c>
      <c r="C117" s="77"/>
      <c r="D117" s="77"/>
      <c r="E117" s="77"/>
      <c r="F117" s="66"/>
    </row>
    <row r="118" spans="1:6" ht="45">
      <c r="A118" s="40">
        <v>57</v>
      </c>
      <c r="B118" s="61" t="s">
        <v>127</v>
      </c>
      <c r="C118" s="62" t="s">
        <v>110</v>
      </c>
      <c r="D118" s="62">
        <v>2</v>
      </c>
      <c r="E118" s="71">
        <v>660</v>
      </c>
      <c r="F118" s="66">
        <f>D118*E118</f>
        <v>1320</v>
      </c>
    </row>
    <row r="119" spans="1:6">
      <c r="A119" s="40"/>
      <c r="B119" s="77" t="s">
        <v>128</v>
      </c>
      <c r="C119" s="77"/>
      <c r="D119" s="77"/>
      <c r="E119" s="77"/>
      <c r="F119" s="66"/>
    </row>
    <row r="120" spans="1:6" ht="45">
      <c r="A120" s="40">
        <v>58</v>
      </c>
      <c r="B120" s="61" t="s">
        <v>129</v>
      </c>
      <c r="C120" s="62" t="s">
        <v>110</v>
      </c>
      <c r="D120" s="62">
        <v>2</v>
      </c>
      <c r="E120" s="71">
        <v>660</v>
      </c>
      <c r="F120" s="66">
        <f>D120*E120</f>
        <v>1320</v>
      </c>
    </row>
    <row r="121" spans="1:6">
      <c r="A121" s="40"/>
      <c r="B121" s="77" t="s">
        <v>130</v>
      </c>
      <c r="C121" s="77"/>
      <c r="D121" s="77"/>
      <c r="E121" s="77"/>
      <c r="F121" s="66"/>
    </row>
    <row r="122" spans="1:6" ht="45">
      <c r="A122" s="40">
        <v>59</v>
      </c>
      <c r="B122" s="61" t="s">
        <v>131</v>
      </c>
      <c r="C122" s="62" t="s">
        <v>132</v>
      </c>
      <c r="D122" s="37">
        <v>1000</v>
      </c>
      <c r="E122" s="71">
        <v>11</v>
      </c>
      <c r="F122" s="66">
        <f>D122*E122</f>
        <v>11000</v>
      </c>
    </row>
    <row r="123" spans="1:6">
      <c r="A123" s="40"/>
      <c r="B123" s="77" t="s">
        <v>133</v>
      </c>
      <c r="C123" s="77"/>
      <c r="D123" s="77"/>
      <c r="E123" s="77"/>
      <c r="F123" s="66"/>
    </row>
    <row r="124" spans="1:6" ht="90">
      <c r="A124" s="92">
        <v>60</v>
      </c>
      <c r="B124" s="54" t="s">
        <v>134</v>
      </c>
      <c r="C124" s="93" t="s">
        <v>135</v>
      </c>
      <c r="D124" s="94">
        <v>14</v>
      </c>
      <c r="E124" s="94">
        <v>471</v>
      </c>
      <c r="F124" s="95">
        <f>D124*E124</f>
        <v>6594</v>
      </c>
    </row>
    <row r="125" spans="1:6" ht="15.75">
      <c r="A125" s="92"/>
      <c r="B125" s="96" t="s">
        <v>136</v>
      </c>
      <c r="C125" s="96"/>
      <c r="D125" s="96"/>
      <c r="E125" s="96"/>
      <c r="F125" s="95"/>
    </row>
    <row r="126" spans="1:6">
      <c r="A126" s="40">
        <v>61</v>
      </c>
      <c r="B126" s="47" t="s">
        <v>137</v>
      </c>
      <c r="C126" s="42" t="s">
        <v>138</v>
      </c>
      <c r="D126" s="43">
        <v>6</v>
      </c>
      <c r="E126" s="43">
        <v>540</v>
      </c>
      <c r="F126" s="44">
        <f>D126*E126</f>
        <v>3240</v>
      </c>
    </row>
    <row r="127" spans="1:6">
      <c r="A127" s="40"/>
      <c r="B127" s="48" t="s">
        <v>139</v>
      </c>
      <c r="C127" s="48"/>
      <c r="D127" s="48"/>
      <c r="E127" s="48"/>
      <c r="F127" s="44"/>
    </row>
    <row r="128" spans="1:6">
      <c r="A128" s="40">
        <v>62</v>
      </c>
      <c r="B128" s="47" t="s">
        <v>140</v>
      </c>
      <c r="C128" s="42" t="s">
        <v>138</v>
      </c>
      <c r="D128" s="43">
        <v>8</v>
      </c>
      <c r="E128" s="43">
        <v>249</v>
      </c>
      <c r="F128" s="44">
        <f>D128*E128</f>
        <v>1992</v>
      </c>
    </row>
    <row r="129" spans="1:6">
      <c r="A129" s="40"/>
      <c r="B129" s="48" t="s">
        <v>141</v>
      </c>
      <c r="C129" s="48"/>
      <c r="D129" s="48"/>
      <c r="E129" s="48"/>
      <c r="F129" s="44"/>
    </row>
    <row r="130" spans="1:6" ht="75">
      <c r="A130" s="69">
        <v>63</v>
      </c>
      <c r="B130" s="54" t="s">
        <v>142</v>
      </c>
      <c r="C130" s="93" t="s">
        <v>135</v>
      </c>
      <c r="D130" s="57">
        <v>1</v>
      </c>
      <c r="E130" s="57">
        <v>433</v>
      </c>
      <c r="F130" s="58">
        <f>D130*E130</f>
        <v>433</v>
      </c>
    </row>
    <row r="131" spans="1:6">
      <c r="A131" s="72"/>
      <c r="B131" s="50" t="s">
        <v>143</v>
      </c>
      <c r="C131" s="51"/>
      <c r="D131" s="51"/>
      <c r="E131" s="52"/>
      <c r="F131" s="44"/>
    </row>
    <row r="132" spans="1:6">
      <c r="A132" s="69">
        <v>64</v>
      </c>
      <c r="B132" s="47" t="s">
        <v>144</v>
      </c>
      <c r="C132" s="42" t="s">
        <v>110</v>
      </c>
      <c r="D132" s="43">
        <v>8</v>
      </c>
      <c r="E132" s="43">
        <v>8471</v>
      </c>
      <c r="F132" s="44">
        <f>D132*E132</f>
        <v>67768</v>
      </c>
    </row>
    <row r="133" spans="1:6" ht="15.75">
      <c r="A133" s="72"/>
      <c r="B133" s="50" t="s">
        <v>145</v>
      </c>
      <c r="C133" s="51"/>
      <c r="D133" s="51"/>
      <c r="E133" s="52"/>
      <c r="F133" s="97"/>
    </row>
    <row r="134" spans="1:6" ht="45">
      <c r="A134" s="69">
        <v>65</v>
      </c>
      <c r="B134" s="35" t="s">
        <v>146</v>
      </c>
      <c r="C134" s="38" t="s">
        <v>119</v>
      </c>
      <c r="D134" s="98">
        <v>1</v>
      </c>
      <c r="E134" s="35">
        <v>113</v>
      </c>
      <c r="F134" s="58">
        <f>D134*E134</f>
        <v>113</v>
      </c>
    </row>
    <row r="135" spans="1:6" ht="15.75">
      <c r="A135" s="72"/>
      <c r="B135" s="99" t="s">
        <v>147</v>
      </c>
      <c r="C135" s="99"/>
      <c r="D135" s="99"/>
      <c r="E135" s="99"/>
      <c r="F135" s="95"/>
    </row>
    <row r="136" spans="1:6" ht="75">
      <c r="A136" s="40">
        <v>66</v>
      </c>
      <c r="B136" s="47" t="s">
        <v>148</v>
      </c>
      <c r="C136" s="42" t="s">
        <v>110</v>
      </c>
      <c r="D136" s="43">
        <v>12</v>
      </c>
      <c r="E136" s="43">
        <v>244</v>
      </c>
      <c r="F136" s="44">
        <f>D136*E136</f>
        <v>2928</v>
      </c>
    </row>
    <row r="137" spans="1:6">
      <c r="A137" s="40"/>
      <c r="B137" s="47"/>
      <c r="C137" s="48" t="s">
        <v>149</v>
      </c>
      <c r="D137" s="48"/>
      <c r="E137" s="48"/>
      <c r="F137" s="44"/>
    </row>
    <row r="138" spans="1:6" ht="45">
      <c r="A138" s="100">
        <v>67</v>
      </c>
      <c r="B138" s="83" t="s">
        <v>150</v>
      </c>
      <c r="C138" s="55" t="s">
        <v>151</v>
      </c>
      <c r="D138" s="57">
        <v>10</v>
      </c>
      <c r="E138" s="43">
        <v>1100</v>
      </c>
      <c r="F138" s="58">
        <f>D138*E138</f>
        <v>11000</v>
      </c>
    </row>
    <row r="139" spans="1:6">
      <c r="A139" s="100"/>
      <c r="B139" s="101" t="s">
        <v>152</v>
      </c>
      <c r="C139" s="101"/>
      <c r="D139" s="101"/>
      <c r="E139" s="101"/>
      <c r="F139" s="58"/>
    </row>
    <row r="140" spans="1:6" ht="30">
      <c r="A140" s="60">
        <v>68</v>
      </c>
      <c r="B140" s="61" t="s">
        <v>153</v>
      </c>
      <c r="C140" s="62" t="s">
        <v>119</v>
      </c>
      <c r="D140" s="71">
        <v>2</v>
      </c>
      <c r="E140" s="71">
        <v>450</v>
      </c>
      <c r="F140" s="44">
        <f t="shared" ref="F140:F146" si="1">D140*E140</f>
        <v>900</v>
      </c>
    </row>
    <row r="141" spans="1:6">
      <c r="A141" s="60"/>
      <c r="B141" s="77" t="s">
        <v>154</v>
      </c>
      <c r="C141" s="77"/>
      <c r="D141" s="77"/>
      <c r="E141" s="77"/>
      <c r="F141" s="44">
        <f t="shared" si="1"/>
        <v>0</v>
      </c>
    </row>
    <row r="142" spans="1:6" ht="30">
      <c r="A142" s="60">
        <v>69</v>
      </c>
      <c r="B142" s="61" t="s">
        <v>155</v>
      </c>
      <c r="C142" s="62" t="s">
        <v>119</v>
      </c>
      <c r="D142" s="71">
        <v>4</v>
      </c>
      <c r="E142" s="71">
        <v>630</v>
      </c>
      <c r="F142" s="44">
        <f t="shared" si="1"/>
        <v>2520</v>
      </c>
    </row>
    <row r="143" spans="1:6">
      <c r="A143" s="60"/>
      <c r="B143" s="77" t="s">
        <v>156</v>
      </c>
      <c r="C143" s="77"/>
      <c r="D143" s="77"/>
      <c r="E143" s="77"/>
      <c r="F143" s="44">
        <f t="shared" si="1"/>
        <v>0</v>
      </c>
    </row>
    <row r="144" spans="1:6" ht="30">
      <c r="A144" s="40">
        <v>70</v>
      </c>
      <c r="B144" s="47" t="s">
        <v>157</v>
      </c>
      <c r="C144" s="42" t="s">
        <v>158</v>
      </c>
      <c r="D144" s="43">
        <v>8</v>
      </c>
      <c r="E144" s="43">
        <v>1686</v>
      </c>
      <c r="F144" s="44">
        <f t="shared" si="1"/>
        <v>13488</v>
      </c>
    </row>
    <row r="145" spans="1:6">
      <c r="A145" s="40"/>
      <c r="B145" s="48" t="s">
        <v>159</v>
      </c>
      <c r="C145" s="48"/>
      <c r="D145" s="48"/>
      <c r="E145" s="48"/>
      <c r="F145" s="44">
        <f t="shared" si="1"/>
        <v>0</v>
      </c>
    </row>
    <row r="146" spans="1:6" ht="30">
      <c r="A146" s="102">
        <v>71</v>
      </c>
      <c r="B146" s="103" t="s">
        <v>160</v>
      </c>
      <c r="C146" s="93" t="s">
        <v>158</v>
      </c>
      <c r="D146" s="104">
        <v>2</v>
      </c>
      <c r="E146" s="105">
        <v>1686</v>
      </c>
      <c r="F146" s="95">
        <f t="shared" si="1"/>
        <v>3372</v>
      </c>
    </row>
    <row r="147" spans="1:6" ht="15.75">
      <c r="A147" s="102"/>
      <c r="B147" s="106" t="s">
        <v>161</v>
      </c>
      <c r="C147" s="106"/>
      <c r="D147" s="106"/>
      <c r="E147" s="106"/>
      <c r="F147" s="95"/>
    </row>
    <row r="148" spans="1:6" ht="30">
      <c r="A148" s="40">
        <v>72</v>
      </c>
      <c r="B148" s="47" t="s">
        <v>162</v>
      </c>
      <c r="C148" s="42" t="s">
        <v>110</v>
      </c>
      <c r="D148" s="43">
        <v>8</v>
      </c>
      <c r="E148" s="43">
        <v>210</v>
      </c>
      <c r="F148" s="44">
        <f>D148*E148</f>
        <v>1680</v>
      </c>
    </row>
    <row r="149" spans="1:6">
      <c r="A149" s="40"/>
      <c r="B149" s="47"/>
      <c r="C149" s="45" t="s">
        <v>163</v>
      </c>
      <c r="D149" s="45"/>
      <c r="E149" s="45"/>
      <c r="F149" s="44">
        <f>D149*E149</f>
        <v>0</v>
      </c>
    </row>
    <row r="150" spans="1:6" ht="45">
      <c r="A150" s="69">
        <v>73</v>
      </c>
      <c r="B150" s="61" t="s">
        <v>164</v>
      </c>
      <c r="C150" s="61" t="s">
        <v>158</v>
      </c>
      <c r="D150" s="61">
        <v>1</v>
      </c>
      <c r="E150" s="61">
        <v>1386</v>
      </c>
      <c r="F150" s="44">
        <f>D150*E150</f>
        <v>1386</v>
      </c>
    </row>
    <row r="151" spans="1:6">
      <c r="A151" s="72"/>
      <c r="B151" s="107" t="s">
        <v>165</v>
      </c>
      <c r="C151" s="108"/>
      <c r="D151" s="108"/>
      <c r="E151" s="109"/>
      <c r="F151" s="66"/>
    </row>
    <row r="152" spans="1:6" ht="114.75">
      <c r="A152" s="92">
        <v>74</v>
      </c>
      <c r="B152" s="110" t="s">
        <v>166</v>
      </c>
      <c r="C152" s="93" t="s">
        <v>110</v>
      </c>
      <c r="D152" s="57">
        <v>1</v>
      </c>
      <c r="E152" s="57">
        <v>4317</v>
      </c>
      <c r="F152" s="58">
        <f>D152*E152</f>
        <v>4317</v>
      </c>
    </row>
    <row r="153" spans="1:6" ht="15.75">
      <c r="A153" s="92"/>
      <c r="B153" s="111" t="s">
        <v>167</v>
      </c>
      <c r="C153" s="111"/>
      <c r="D153" s="111"/>
      <c r="E153" s="111"/>
      <c r="F153" s="95"/>
    </row>
    <row r="154" spans="1:6">
      <c r="A154" s="112">
        <v>75</v>
      </c>
      <c r="B154" s="83" t="s">
        <v>168</v>
      </c>
      <c r="C154" s="55" t="s">
        <v>158</v>
      </c>
      <c r="D154" s="57">
        <v>4</v>
      </c>
      <c r="E154" s="57">
        <v>94</v>
      </c>
      <c r="F154" s="58">
        <f>D154*E154</f>
        <v>376</v>
      </c>
    </row>
    <row r="155" spans="1:6">
      <c r="A155" s="113"/>
      <c r="B155" s="101" t="s">
        <v>169</v>
      </c>
      <c r="C155" s="101"/>
      <c r="D155" s="101"/>
      <c r="E155" s="101"/>
      <c r="F155" s="58"/>
    </row>
    <row r="156" spans="1:6">
      <c r="A156" s="114">
        <v>76</v>
      </c>
      <c r="B156" s="115" t="s">
        <v>170</v>
      </c>
      <c r="C156" s="116" t="s">
        <v>119</v>
      </c>
      <c r="D156" s="117">
        <v>4</v>
      </c>
      <c r="E156" s="117">
        <v>280</v>
      </c>
      <c r="F156" s="118">
        <f>E156*D156</f>
        <v>1120</v>
      </c>
    </row>
    <row r="157" spans="1:6">
      <c r="A157" s="119"/>
      <c r="B157" s="120" t="s">
        <v>171</v>
      </c>
      <c r="C157" s="121"/>
      <c r="D157" s="121"/>
      <c r="E157" s="122"/>
      <c r="F157" s="118"/>
    </row>
    <row r="158" spans="1:6" ht="45">
      <c r="A158" s="23">
        <v>77</v>
      </c>
      <c r="B158" s="83" t="s">
        <v>172</v>
      </c>
      <c r="C158" s="55" t="s">
        <v>110</v>
      </c>
      <c r="D158" s="43">
        <v>4</v>
      </c>
      <c r="E158" s="57">
        <v>29</v>
      </c>
      <c r="F158" s="58">
        <f>D158*E158</f>
        <v>116</v>
      </c>
    </row>
    <row r="159" spans="1:6">
      <c r="A159" s="23"/>
      <c r="B159" s="101" t="s">
        <v>173</v>
      </c>
      <c r="C159" s="101"/>
      <c r="D159" s="101"/>
      <c r="E159" s="101"/>
      <c r="F159" s="58"/>
    </row>
    <row r="160" spans="1:6" ht="30">
      <c r="A160" s="92">
        <v>78</v>
      </c>
      <c r="B160" s="123" t="s">
        <v>174</v>
      </c>
      <c r="C160" s="55" t="s">
        <v>110</v>
      </c>
      <c r="D160" s="124">
        <v>1</v>
      </c>
      <c r="E160" s="124">
        <v>765</v>
      </c>
      <c r="F160" s="125">
        <f>D160*E160</f>
        <v>765</v>
      </c>
    </row>
    <row r="161" spans="1:6">
      <c r="A161" s="92"/>
      <c r="B161" s="126" t="s">
        <v>175</v>
      </c>
      <c r="C161" s="126"/>
      <c r="D161" s="126"/>
      <c r="E161" s="126"/>
      <c r="F161" s="125"/>
    </row>
    <row r="162" spans="1:6" ht="30">
      <c r="A162" s="60">
        <v>79</v>
      </c>
      <c r="B162" s="61" t="s">
        <v>176</v>
      </c>
      <c r="C162" s="62" t="s">
        <v>119</v>
      </c>
      <c r="D162" s="71">
        <v>1</v>
      </c>
      <c r="E162" s="71">
        <v>377</v>
      </c>
      <c r="F162" s="44">
        <f>D162*E162</f>
        <v>377</v>
      </c>
    </row>
    <row r="163" spans="1:6">
      <c r="A163" s="60"/>
      <c r="B163" s="77" t="s">
        <v>177</v>
      </c>
      <c r="C163" s="77"/>
      <c r="D163" s="77"/>
      <c r="E163" s="77"/>
      <c r="F163" s="44">
        <f>D163*E163</f>
        <v>0</v>
      </c>
    </row>
    <row r="164" spans="1:6" ht="30">
      <c r="A164" s="127">
        <v>80</v>
      </c>
      <c r="B164" s="83" t="s">
        <v>178</v>
      </c>
      <c r="C164" s="55" t="s">
        <v>179</v>
      </c>
      <c r="D164" s="57">
        <v>20</v>
      </c>
      <c r="E164" s="57">
        <v>76.5</v>
      </c>
      <c r="F164" s="58">
        <f>D164*E164</f>
        <v>1530</v>
      </c>
    </row>
    <row r="165" spans="1:6" ht="75">
      <c r="A165" s="40">
        <v>81</v>
      </c>
      <c r="B165" s="41" t="s">
        <v>180</v>
      </c>
      <c r="C165" s="42" t="s">
        <v>63</v>
      </c>
      <c r="D165" s="43">
        <v>20</v>
      </c>
      <c r="E165" s="43">
        <v>188</v>
      </c>
      <c r="F165" s="44">
        <f>D165*E165</f>
        <v>3760</v>
      </c>
    </row>
    <row r="166" spans="1:6" ht="15.75">
      <c r="A166" s="40"/>
      <c r="B166" s="48" t="s">
        <v>181</v>
      </c>
      <c r="C166" s="48"/>
      <c r="D166" s="48"/>
      <c r="E166" s="48"/>
      <c r="F166" s="97"/>
    </row>
    <row r="167" spans="1:6" ht="45">
      <c r="A167" s="112">
        <v>82</v>
      </c>
      <c r="B167" s="83" t="s">
        <v>182</v>
      </c>
      <c r="C167" s="55" t="s">
        <v>158</v>
      </c>
      <c r="D167" s="57">
        <v>1</v>
      </c>
      <c r="E167" s="57">
        <v>100</v>
      </c>
      <c r="F167" s="58">
        <f>D167*E167</f>
        <v>100</v>
      </c>
    </row>
    <row r="168" spans="1:6">
      <c r="A168" s="113"/>
      <c r="B168" s="128" t="s">
        <v>183</v>
      </c>
      <c r="C168" s="129"/>
      <c r="D168" s="129"/>
      <c r="E168" s="130"/>
      <c r="F168" s="58">
        <f>D168*E168</f>
        <v>0</v>
      </c>
    </row>
    <row r="169" spans="1:6" ht="45">
      <c r="A169" s="112">
        <v>83</v>
      </c>
      <c r="B169" s="81" t="s">
        <v>184</v>
      </c>
      <c r="C169" s="81" t="s">
        <v>63</v>
      </c>
      <c r="D169" s="35">
        <v>10</v>
      </c>
      <c r="E169" s="35">
        <v>11</v>
      </c>
      <c r="F169" s="58">
        <f>D169*E169</f>
        <v>110</v>
      </c>
    </row>
    <row r="170" spans="1:6">
      <c r="A170" s="113"/>
      <c r="B170" s="131" t="s">
        <v>133</v>
      </c>
      <c r="C170" s="132"/>
      <c r="D170" s="132"/>
      <c r="E170" s="133"/>
      <c r="F170" s="35"/>
    </row>
    <row r="171" spans="1:6" ht="15.75" thickBot="1">
      <c r="A171" s="134"/>
      <c r="B171" s="135" t="s">
        <v>185</v>
      </c>
      <c r="C171" s="135"/>
      <c r="D171" s="135"/>
      <c r="E171" s="135"/>
      <c r="F171" s="136">
        <f>SUM(F6:F159)</f>
        <v>7011455.8655000003</v>
      </c>
    </row>
    <row r="172" spans="1:6">
      <c r="A172"/>
      <c r="B172"/>
      <c r="C172"/>
      <c r="D172"/>
      <c r="E172"/>
      <c r="F172"/>
    </row>
    <row r="173" spans="1:6">
      <c r="A173"/>
      <c r="B173"/>
      <c r="C173"/>
      <c r="D173"/>
      <c r="E173"/>
      <c r="F173"/>
    </row>
    <row r="174" spans="1:6">
      <c r="A174"/>
      <c r="B174"/>
      <c r="C174"/>
      <c r="D174"/>
      <c r="E174"/>
      <c r="F174"/>
    </row>
    <row r="175" spans="1:6">
      <c r="A175"/>
      <c r="B175"/>
      <c r="C175"/>
      <c r="D175"/>
      <c r="E175"/>
      <c r="F175"/>
    </row>
    <row r="176" spans="1:6">
      <c r="A176"/>
      <c r="B176" s="137" t="s">
        <v>186</v>
      </c>
      <c r="C176" s="138" t="s">
        <v>187</v>
      </c>
      <c r="D176" s="138"/>
      <c r="E176" s="138" t="s">
        <v>188</v>
      </c>
      <c r="F176" s="138"/>
    </row>
  </sheetData>
  <mergeCells count="170">
    <mergeCell ref="A167:A168"/>
    <mergeCell ref="B168:E168"/>
    <mergeCell ref="A169:A170"/>
    <mergeCell ref="B170:E170"/>
    <mergeCell ref="B171:E171"/>
    <mergeCell ref="C176:D176"/>
    <mergeCell ref="E176:F176"/>
    <mergeCell ref="A160:A161"/>
    <mergeCell ref="B161:E161"/>
    <mergeCell ref="A162:A163"/>
    <mergeCell ref="B163:E163"/>
    <mergeCell ref="A165:A166"/>
    <mergeCell ref="B166:E166"/>
    <mergeCell ref="A154:A155"/>
    <mergeCell ref="B155:E155"/>
    <mergeCell ref="A156:A157"/>
    <mergeCell ref="B157:E157"/>
    <mergeCell ref="A158:A159"/>
    <mergeCell ref="B159:E159"/>
    <mergeCell ref="A148:A149"/>
    <mergeCell ref="C149:E149"/>
    <mergeCell ref="A150:A151"/>
    <mergeCell ref="B151:E151"/>
    <mergeCell ref="A152:A153"/>
    <mergeCell ref="B153:E153"/>
    <mergeCell ref="A142:A143"/>
    <mergeCell ref="B143:E143"/>
    <mergeCell ref="A144:A145"/>
    <mergeCell ref="B145:E145"/>
    <mergeCell ref="A146:A147"/>
    <mergeCell ref="B147:E147"/>
    <mergeCell ref="A136:A137"/>
    <mergeCell ref="C137:E137"/>
    <mergeCell ref="A138:A139"/>
    <mergeCell ref="B139:E139"/>
    <mergeCell ref="A140:A141"/>
    <mergeCell ref="B141:E141"/>
    <mergeCell ref="A130:A131"/>
    <mergeCell ref="B131:E131"/>
    <mergeCell ref="A132:A133"/>
    <mergeCell ref="B133:E133"/>
    <mergeCell ref="A134:A135"/>
    <mergeCell ref="B135:E135"/>
    <mergeCell ref="A124:A125"/>
    <mergeCell ref="B125:E125"/>
    <mergeCell ref="A126:A127"/>
    <mergeCell ref="B127:E127"/>
    <mergeCell ref="A128:A129"/>
    <mergeCell ref="B129:E129"/>
    <mergeCell ref="A118:A119"/>
    <mergeCell ref="B119:E119"/>
    <mergeCell ref="A120:A121"/>
    <mergeCell ref="B121:E121"/>
    <mergeCell ref="A122:A123"/>
    <mergeCell ref="B123:E123"/>
    <mergeCell ref="A112:A113"/>
    <mergeCell ref="B113:E113"/>
    <mergeCell ref="A114:A115"/>
    <mergeCell ref="B115:E115"/>
    <mergeCell ref="A116:A117"/>
    <mergeCell ref="B117:E117"/>
    <mergeCell ref="A106:A107"/>
    <mergeCell ref="B107:E107"/>
    <mergeCell ref="A108:A109"/>
    <mergeCell ref="B109:E109"/>
    <mergeCell ref="A110:A111"/>
    <mergeCell ref="B111:E111"/>
    <mergeCell ref="A100:A101"/>
    <mergeCell ref="B101:E101"/>
    <mergeCell ref="A102:A103"/>
    <mergeCell ref="B103:E103"/>
    <mergeCell ref="A104:A105"/>
    <mergeCell ref="B105:E105"/>
    <mergeCell ref="A94:A95"/>
    <mergeCell ref="B95:E95"/>
    <mergeCell ref="A96:A97"/>
    <mergeCell ref="B97:E97"/>
    <mergeCell ref="A98:A99"/>
    <mergeCell ref="B99:E99"/>
    <mergeCell ref="A88:A89"/>
    <mergeCell ref="D89:E89"/>
    <mergeCell ref="A90:A91"/>
    <mergeCell ref="B91:E91"/>
    <mergeCell ref="A92:A93"/>
    <mergeCell ref="B93:E93"/>
    <mergeCell ref="A82:A83"/>
    <mergeCell ref="D83:E83"/>
    <mergeCell ref="A84:A85"/>
    <mergeCell ref="C85:E85"/>
    <mergeCell ref="A86:A87"/>
    <mergeCell ref="C87:E87"/>
    <mergeCell ref="A76:A77"/>
    <mergeCell ref="B77:E77"/>
    <mergeCell ref="A78:A79"/>
    <mergeCell ref="B79:E79"/>
    <mergeCell ref="A80:A81"/>
    <mergeCell ref="C81:E81"/>
    <mergeCell ref="A70:A71"/>
    <mergeCell ref="B71:E71"/>
    <mergeCell ref="A72:A73"/>
    <mergeCell ref="B73:E73"/>
    <mergeCell ref="A74:A75"/>
    <mergeCell ref="B75:E75"/>
    <mergeCell ref="A64:A65"/>
    <mergeCell ref="B65:E65"/>
    <mergeCell ref="A66:A67"/>
    <mergeCell ref="C67:E67"/>
    <mergeCell ref="A68:A69"/>
    <mergeCell ref="B69:E69"/>
    <mergeCell ref="A58:A59"/>
    <mergeCell ref="C59:E59"/>
    <mergeCell ref="A60:A61"/>
    <mergeCell ref="B61:E61"/>
    <mergeCell ref="A62:A63"/>
    <mergeCell ref="B63:E63"/>
    <mergeCell ref="A52:A53"/>
    <mergeCell ref="B53:E53"/>
    <mergeCell ref="A54:A55"/>
    <mergeCell ref="B55:E55"/>
    <mergeCell ref="A56:A57"/>
    <mergeCell ref="C57:E57"/>
    <mergeCell ref="A46:A47"/>
    <mergeCell ref="C47:E47"/>
    <mergeCell ref="A48:A49"/>
    <mergeCell ref="B49:E49"/>
    <mergeCell ref="A50:A51"/>
    <mergeCell ref="B51:E51"/>
    <mergeCell ref="A40:A41"/>
    <mergeCell ref="B41:E41"/>
    <mergeCell ref="A42:A43"/>
    <mergeCell ref="B43:E43"/>
    <mergeCell ref="A44:A45"/>
    <mergeCell ref="C45:E45"/>
    <mergeCell ref="A34:A35"/>
    <mergeCell ref="B35:E35"/>
    <mergeCell ref="A36:A37"/>
    <mergeCell ref="B37:E37"/>
    <mergeCell ref="A38:A39"/>
    <mergeCell ref="B39:E39"/>
    <mergeCell ref="A28:A29"/>
    <mergeCell ref="B29:E29"/>
    <mergeCell ref="A30:A31"/>
    <mergeCell ref="B31:E31"/>
    <mergeCell ref="A32:A33"/>
    <mergeCell ref="B33:E33"/>
    <mergeCell ref="A22:A23"/>
    <mergeCell ref="B23:E23"/>
    <mergeCell ref="A24:A25"/>
    <mergeCell ref="B25:E25"/>
    <mergeCell ref="A26:A27"/>
    <mergeCell ref="B27:E27"/>
    <mergeCell ref="A16:A17"/>
    <mergeCell ref="B17:E17"/>
    <mergeCell ref="A18:A19"/>
    <mergeCell ref="B19:E19"/>
    <mergeCell ref="A20:A21"/>
    <mergeCell ref="B21:E21"/>
    <mergeCell ref="A10:A11"/>
    <mergeCell ref="B11:E11"/>
    <mergeCell ref="A12:A13"/>
    <mergeCell ref="B13:E13"/>
    <mergeCell ref="A14:A15"/>
    <mergeCell ref="B15:E15"/>
    <mergeCell ref="A1:F1"/>
    <mergeCell ref="A2:F2"/>
    <mergeCell ref="C3:F3"/>
    <mergeCell ref="A6:A7"/>
    <mergeCell ref="B7:E7"/>
    <mergeCell ref="A8:A9"/>
    <mergeCell ref="B9:E9"/>
  </mergeCells>
  <pageMargins left="0.7" right="0" top="0.75" bottom="0.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dimension ref="A1:F194"/>
  <sheetViews>
    <sheetView tabSelected="1" zoomScale="120" zoomScaleNormal="120" workbookViewId="0">
      <selection activeCell="H6" sqref="H6"/>
    </sheetView>
  </sheetViews>
  <sheetFormatPr defaultRowHeight="15"/>
  <cols>
    <col min="1" max="1" width="4.85546875" customWidth="1"/>
    <col min="2" max="2" width="61" customWidth="1"/>
    <col min="3" max="3" width="9.85546875" customWidth="1"/>
    <col min="4" max="4" width="11.140625" customWidth="1"/>
    <col min="5" max="5" width="9.28515625" customWidth="1"/>
    <col min="6" max="6" width="13.42578125" customWidth="1"/>
  </cols>
  <sheetData>
    <row r="1" spans="1:6" ht="42.75" customHeight="1" thickBot="1">
      <c r="A1" s="2" t="s">
        <v>189</v>
      </c>
      <c r="B1" s="2"/>
      <c r="C1" s="2"/>
      <c r="D1" s="2"/>
      <c r="E1" s="2"/>
      <c r="F1" s="2"/>
    </row>
    <row r="2" spans="1:6" ht="16.5" thickBot="1">
      <c r="A2" s="7" t="s">
        <v>2</v>
      </c>
      <c r="B2" s="8" t="s">
        <v>3</v>
      </c>
      <c r="C2" s="9" t="s">
        <v>4</v>
      </c>
      <c r="D2" s="9" t="s">
        <v>5</v>
      </c>
      <c r="E2" s="9" t="s">
        <v>6</v>
      </c>
      <c r="F2" s="139" t="s">
        <v>7</v>
      </c>
    </row>
    <row r="3" spans="1:6" ht="16.5" thickBot="1">
      <c r="A3" s="12">
        <v>1</v>
      </c>
      <c r="B3" s="13">
        <v>2</v>
      </c>
      <c r="C3" s="14">
        <v>3</v>
      </c>
      <c r="D3" s="14">
        <v>4</v>
      </c>
      <c r="E3" s="14">
        <v>5</v>
      </c>
      <c r="F3" s="140">
        <v>6</v>
      </c>
    </row>
    <row r="4" spans="1:6" ht="126">
      <c r="A4" s="141">
        <v>1</v>
      </c>
      <c r="B4" s="142" t="s">
        <v>18</v>
      </c>
      <c r="C4" s="143" t="s">
        <v>9</v>
      </c>
      <c r="D4" s="144">
        <v>250</v>
      </c>
      <c r="E4" s="144">
        <v>133</v>
      </c>
      <c r="F4" s="145">
        <f>D4*E4</f>
        <v>33250</v>
      </c>
    </row>
    <row r="5" spans="1:6" ht="15.75">
      <c r="A5" s="146"/>
      <c r="B5" s="147" t="s">
        <v>19</v>
      </c>
      <c r="C5" s="147"/>
      <c r="D5" s="147"/>
      <c r="E5" s="147"/>
      <c r="F5" s="95"/>
    </row>
    <row r="6" spans="1:6" ht="63">
      <c r="A6" s="146">
        <v>2</v>
      </c>
      <c r="B6" s="148" t="s">
        <v>190</v>
      </c>
      <c r="C6" s="93" t="s">
        <v>9</v>
      </c>
      <c r="D6" s="94">
        <v>300</v>
      </c>
      <c r="E6" s="94">
        <v>4167</v>
      </c>
      <c r="F6" s="95">
        <f>D6*E6</f>
        <v>1250100</v>
      </c>
    </row>
    <row r="7" spans="1:6" ht="15.75">
      <c r="A7" s="146"/>
      <c r="B7" s="147" t="s">
        <v>21</v>
      </c>
      <c r="C7" s="147"/>
      <c r="D7" s="147"/>
      <c r="E7" s="147"/>
      <c r="F7" s="95"/>
    </row>
    <row r="8" spans="1:6" ht="66.75" customHeight="1">
      <c r="A8" s="146">
        <v>3</v>
      </c>
      <c r="B8" s="149" t="s">
        <v>191</v>
      </c>
      <c r="C8" s="93" t="s">
        <v>9</v>
      </c>
      <c r="D8" s="94">
        <v>115</v>
      </c>
      <c r="E8" s="94">
        <v>5205</v>
      </c>
      <c r="F8" s="95">
        <f>D8*E8</f>
        <v>598575</v>
      </c>
    </row>
    <row r="9" spans="1:6" ht="15.75">
      <c r="A9" s="146"/>
      <c r="B9" s="96" t="s">
        <v>192</v>
      </c>
      <c r="C9" s="96"/>
      <c r="D9" s="96"/>
      <c r="E9" s="96"/>
      <c r="F9" s="95"/>
    </row>
    <row r="10" spans="1:6" ht="35.25" customHeight="1">
      <c r="A10" s="146">
        <v>4</v>
      </c>
      <c r="B10" s="149" t="s">
        <v>193</v>
      </c>
      <c r="C10" s="93" t="s">
        <v>9</v>
      </c>
      <c r="D10" s="94">
        <v>208</v>
      </c>
      <c r="E10" s="150">
        <v>5763</v>
      </c>
      <c r="F10" s="95">
        <f>D10*E10</f>
        <v>1198704</v>
      </c>
    </row>
    <row r="11" spans="1:6" ht="18" customHeight="1">
      <c r="A11" s="146"/>
      <c r="B11" s="96" t="s">
        <v>194</v>
      </c>
      <c r="C11" s="96"/>
      <c r="D11" s="96"/>
      <c r="E11" s="96"/>
      <c r="F11" s="95"/>
    </row>
    <row r="12" spans="1:6" ht="129.75" customHeight="1">
      <c r="A12" s="146">
        <v>5</v>
      </c>
      <c r="B12" s="148" t="s">
        <v>195</v>
      </c>
      <c r="C12" s="93" t="s">
        <v>9</v>
      </c>
      <c r="D12" s="94">
        <v>15</v>
      </c>
      <c r="E12" s="94">
        <v>7929</v>
      </c>
      <c r="F12" s="95">
        <f>D12*E12</f>
        <v>118935</v>
      </c>
    </row>
    <row r="13" spans="1:6" ht="18" customHeight="1">
      <c r="A13" s="146"/>
      <c r="B13" s="147" t="s">
        <v>196</v>
      </c>
      <c r="C13" s="147"/>
      <c r="D13" s="147"/>
      <c r="E13" s="147"/>
      <c r="F13" s="95"/>
    </row>
    <row r="14" spans="1:6" ht="31.5">
      <c r="A14" s="146">
        <v>6</v>
      </c>
      <c r="B14" s="149" t="s">
        <v>197</v>
      </c>
      <c r="C14" s="93" t="s">
        <v>9</v>
      </c>
      <c r="D14" s="94">
        <v>15</v>
      </c>
      <c r="E14" s="94">
        <v>7528</v>
      </c>
      <c r="F14" s="95">
        <f>D14*E14</f>
        <v>112920</v>
      </c>
    </row>
    <row r="15" spans="1:6" ht="15.75">
      <c r="A15" s="146"/>
      <c r="B15" s="96" t="s">
        <v>39</v>
      </c>
      <c r="C15" s="96"/>
      <c r="D15" s="96"/>
      <c r="E15" s="96"/>
      <c r="F15" s="95"/>
    </row>
    <row r="16" spans="1:6" ht="63">
      <c r="A16" s="146">
        <v>7</v>
      </c>
      <c r="B16" s="149" t="s">
        <v>198</v>
      </c>
      <c r="C16" s="93" t="s">
        <v>9</v>
      </c>
      <c r="D16" s="94">
        <v>8</v>
      </c>
      <c r="E16" s="94">
        <v>5402</v>
      </c>
      <c r="F16" s="95">
        <f>D16*E16</f>
        <v>43216</v>
      </c>
    </row>
    <row r="17" spans="1:6" ht="15.75">
      <c r="A17" s="146"/>
      <c r="B17" s="96" t="s">
        <v>199</v>
      </c>
      <c r="C17" s="96"/>
      <c r="D17" s="96"/>
      <c r="E17" s="96"/>
      <c r="F17" s="95"/>
    </row>
    <row r="18" spans="1:6" ht="94.5">
      <c r="A18" s="146">
        <v>8</v>
      </c>
      <c r="B18" s="148" t="s">
        <v>200</v>
      </c>
      <c r="C18" s="93" t="s">
        <v>41</v>
      </c>
      <c r="D18" s="94">
        <v>70</v>
      </c>
      <c r="E18" s="94">
        <v>6545.2</v>
      </c>
      <c r="F18" s="95">
        <f>D18*E18</f>
        <v>458164</v>
      </c>
    </row>
    <row r="19" spans="1:6" ht="15.75">
      <c r="A19" s="146"/>
      <c r="B19" s="147" t="s">
        <v>201</v>
      </c>
      <c r="C19" s="147"/>
      <c r="D19" s="147"/>
      <c r="E19" s="147"/>
      <c r="F19" s="95"/>
    </row>
    <row r="20" spans="1:6" ht="94.5">
      <c r="A20" s="146">
        <v>9</v>
      </c>
      <c r="B20" s="148" t="s">
        <v>43</v>
      </c>
      <c r="C20" s="93" t="s">
        <v>41</v>
      </c>
      <c r="D20" s="94">
        <v>300</v>
      </c>
      <c r="E20" s="94">
        <v>7491.9</v>
      </c>
      <c r="F20" s="95">
        <f>D20*E20</f>
        <v>2247570</v>
      </c>
    </row>
    <row r="21" spans="1:6" ht="15.75">
      <c r="A21" s="146"/>
      <c r="B21" s="147" t="s">
        <v>202</v>
      </c>
      <c r="C21" s="147"/>
      <c r="D21" s="147"/>
      <c r="E21" s="147"/>
      <c r="F21" s="95"/>
    </row>
    <row r="22" spans="1:6" ht="88.5" customHeight="1">
      <c r="A22" s="146">
        <v>10</v>
      </c>
      <c r="B22" s="148" t="s">
        <v>203</v>
      </c>
      <c r="C22" s="93" t="s">
        <v>46</v>
      </c>
      <c r="D22" s="94">
        <v>750</v>
      </c>
      <c r="E22" s="94">
        <v>158</v>
      </c>
      <c r="F22" s="95">
        <f>D22*E22</f>
        <v>118500</v>
      </c>
    </row>
    <row r="23" spans="1:6" ht="18.75" customHeight="1">
      <c r="A23" s="146"/>
      <c r="B23" s="147" t="s">
        <v>204</v>
      </c>
      <c r="C23" s="147"/>
      <c r="D23" s="147"/>
      <c r="E23" s="147"/>
      <c r="F23" s="95"/>
    </row>
    <row r="24" spans="1:6" ht="38.25" customHeight="1">
      <c r="A24" s="146">
        <v>11</v>
      </c>
      <c r="B24" s="149" t="s">
        <v>205</v>
      </c>
      <c r="C24" s="93" t="s">
        <v>46</v>
      </c>
      <c r="D24" s="94">
        <v>1400</v>
      </c>
      <c r="E24" s="94">
        <v>20</v>
      </c>
      <c r="F24" s="95">
        <f>D24*E24</f>
        <v>28000</v>
      </c>
    </row>
    <row r="25" spans="1:6" ht="15.75">
      <c r="A25" s="146"/>
      <c r="B25" s="96" t="s">
        <v>206</v>
      </c>
      <c r="C25" s="96"/>
      <c r="D25" s="96"/>
      <c r="E25" s="96"/>
      <c r="F25" s="95"/>
    </row>
    <row r="26" spans="1:6" ht="90" customHeight="1">
      <c r="A26" s="146">
        <v>12</v>
      </c>
      <c r="B26" s="148" t="s">
        <v>73</v>
      </c>
      <c r="C26" s="93" t="s">
        <v>9</v>
      </c>
      <c r="D26" s="94">
        <v>550</v>
      </c>
      <c r="E26" s="94">
        <v>587</v>
      </c>
      <c r="F26" s="95">
        <f>D26*E26</f>
        <v>322850</v>
      </c>
    </row>
    <row r="27" spans="1:6" ht="15.75">
      <c r="A27" s="146"/>
      <c r="B27" s="147" t="s">
        <v>207</v>
      </c>
      <c r="C27" s="147"/>
      <c r="D27" s="147"/>
      <c r="E27" s="147"/>
      <c r="F27" s="95"/>
    </row>
    <row r="28" spans="1:6" ht="85.5" customHeight="1">
      <c r="A28" s="146">
        <v>13</v>
      </c>
      <c r="B28" s="148" t="s">
        <v>208</v>
      </c>
      <c r="C28" s="93" t="s">
        <v>46</v>
      </c>
      <c r="D28" s="94">
        <v>65</v>
      </c>
      <c r="E28" s="94">
        <v>97</v>
      </c>
      <c r="F28" s="95">
        <f>D28*E28</f>
        <v>6305</v>
      </c>
    </row>
    <row r="29" spans="1:6" ht="15.75">
      <c r="A29" s="146"/>
      <c r="B29" s="147" t="s">
        <v>209</v>
      </c>
      <c r="C29" s="147"/>
      <c r="D29" s="147"/>
      <c r="E29" s="147"/>
      <c r="F29" s="95"/>
    </row>
    <row r="30" spans="1:6" ht="66" customHeight="1">
      <c r="A30" s="146">
        <v>14</v>
      </c>
      <c r="B30" s="148" t="s">
        <v>210</v>
      </c>
      <c r="C30" s="93" t="s">
        <v>46</v>
      </c>
      <c r="D30" s="151">
        <v>1030</v>
      </c>
      <c r="E30" s="94">
        <v>80</v>
      </c>
      <c r="F30" s="152">
        <f>D30*E30</f>
        <v>82400</v>
      </c>
    </row>
    <row r="31" spans="1:6" ht="15.75">
      <c r="A31" s="146"/>
      <c r="B31" s="147" t="s">
        <v>90</v>
      </c>
      <c r="C31" s="147"/>
      <c r="D31" s="147"/>
      <c r="E31" s="147"/>
      <c r="F31" s="95"/>
    </row>
    <row r="32" spans="1:6" ht="67.5" customHeight="1">
      <c r="A32" s="146">
        <v>15</v>
      </c>
      <c r="B32" s="149" t="s">
        <v>97</v>
      </c>
      <c r="C32" s="93" t="s">
        <v>9</v>
      </c>
      <c r="D32" s="151">
        <v>356</v>
      </c>
      <c r="E32" s="94">
        <v>6386</v>
      </c>
      <c r="F32" s="152">
        <f>D32*E32</f>
        <v>2273416</v>
      </c>
    </row>
    <row r="33" spans="1:6" ht="15.75">
      <c r="A33" s="146"/>
      <c r="B33" s="96" t="s">
        <v>211</v>
      </c>
      <c r="C33" s="96"/>
      <c r="D33" s="96"/>
      <c r="E33" s="96"/>
      <c r="F33" s="95"/>
    </row>
    <row r="34" spans="1:6" ht="63">
      <c r="A34" s="146">
        <v>16</v>
      </c>
      <c r="B34" s="149" t="s">
        <v>212</v>
      </c>
      <c r="C34" s="93" t="s">
        <v>110</v>
      </c>
      <c r="D34" s="94">
        <v>34</v>
      </c>
      <c r="E34" s="94">
        <v>798</v>
      </c>
      <c r="F34" s="95">
        <f>D34*E34</f>
        <v>27132</v>
      </c>
    </row>
    <row r="35" spans="1:6" ht="15.75">
      <c r="A35" s="146"/>
      <c r="B35" s="96" t="s">
        <v>213</v>
      </c>
      <c r="C35" s="96"/>
      <c r="D35" s="96"/>
      <c r="E35" s="96"/>
      <c r="F35" s="95"/>
    </row>
    <row r="36" spans="1:6" ht="150">
      <c r="A36" s="146">
        <v>17</v>
      </c>
      <c r="B36" s="81" t="s">
        <v>214</v>
      </c>
      <c r="C36" s="93" t="s">
        <v>110</v>
      </c>
      <c r="D36" s="94">
        <v>1</v>
      </c>
      <c r="E36" s="94">
        <v>4035</v>
      </c>
      <c r="F36" s="95">
        <f>D36*E36</f>
        <v>4035</v>
      </c>
    </row>
    <row r="37" spans="1:6" ht="15.75">
      <c r="A37" s="146"/>
      <c r="B37" s="111" t="s">
        <v>215</v>
      </c>
      <c r="C37" s="111"/>
      <c r="D37" s="111"/>
      <c r="E37" s="111"/>
      <c r="F37" s="95"/>
    </row>
    <row r="38" spans="1:6" ht="85.5" customHeight="1">
      <c r="A38" s="23">
        <v>18</v>
      </c>
      <c r="B38" s="148" t="s">
        <v>216</v>
      </c>
      <c r="C38" s="55" t="s">
        <v>9</v>
      </c>
      <c r="D38" s="153">
        <v>530</v>
      </c>
      <c r="E38" s="57">
        <v>349</v>
      </c>
      <c r="F38" s="95">
        <f>D38*E38</f>
        <v>184970</v>
      </c>
    </row>
    <row r="39" spans="1:6" ht="18" customHeight="1">
      <c r="A39" s="23"/>
      <c r="B39" s="147" t="s">
        <v>217</v>
      </c>
      <c r="C39" s="147"/>
      <c r="D39" s="147"/>
      <c r="E39" s="147"/>
      <c r="F39" s="95"/>
    </row>
    <row r="40" spans="1:6" ht="49.5" customHeight="1">
      <c r="A40" s="146">
        <v>19</v>
      </c>
      <c r="B40" s="149" t="s">
        <v>218</v>
      </c>
      <c r="C40" s="93" t="s">
        <v>110</v>
      </c>
      <c r="D40" s="154">
        <v>2</v>
      </c>
      <c r="E40" s="94">
        <v>100</v>
      </c>
      <c r="F40" s="95">
        <f>D40*E40</f>
        <v>200</v>
      </c>
    </row>
    <row r="41" spans="1:6" ht="15.75">
      <c r="A41" s="146"/>
      <c r="B41" s="96" t="s">
        <v>219</v>
      </c>
      <c r="C41" s="96"/>
      <c r="D41" s="96"/>
      <c r="E41" s="96"/>
      <c r="F41" s="95"/>
    </row>
    <row r="42" spans="1:6" ht="68.25" customHeight="1">
      <c r="A42" s="146">
        <v>20</v>
      </c>
      <c r="B42" s="149" t="s">
        <v>220</v>
      </c>
      <c r="C42" s="93" t="s">
        <v>110</v>
      </c>
      <c r="D42" s="154">
        <v>1</v>
      </c>
      <c r="E42" s="94">
        <v>863</v>
      </c>
      <c r="F42" s="95">
        <f>D42*E42</f>
        <v>863</v>
      </c>
    </row>
    <row r="43" spans="1:6" ht="15.75">
      <c r="A43" s="146"/>
      <c r="B43" s="96" t="s">
        <v>221</v>
      </c>
      <c r="C43" s="96"/>
      <c r="D43" s="96"/>
      <c r="E43" s="96"/>
      <c r="F43" s="95"/>
    </row>
    <row r="44" spans="1:6" ht="31.5">
      <c r="A44" s="146">
        <v>21</v>
      </c>
      <c r="B44" s="149" t="s">
        <v>222</v>
      </c>
      <c r="C44" s="93" t="s">
        <v>110</v>
      </c>
      <c r="D44" s="154">
        <v>6</v>
      </c>
      <c r="E44" s="94">
        <v>132</v>
      </c>
      <c r="F44" s="95">
        <f>D44*E44</f>
        <v>792</v>
      </c>
    </row>
    <row r="45" spans="1:6" ht="15.75">
      <c r="A45" s="146"/>
      <c r="B45" s="96" t="s">
        <v>223</v>
      </c>
      <c r="C45" s="96"/>
      <c r="D45" s="96"/>
      <c r="E45" s="96"/>
      <c r="F45" s="95"/>
    </row>
    <row r="46" spans="1:6" ht="78.75">
      <c r="A46" s="146">
        <v>22</v>
      </c>
      <c r="B46" s="149" t="s">
        <v>148</v>
      </c>
      <c r="C46" s="93" t="s">
        <v>110</v>
      </c>
      <c r="D46" s="154">
        <v>12</v>
      </c>
      <c r="E46" s="94">
        <v>232</v>
      </c>
      <c r="F46" s="95">
        <f>D46*E46</f>
        <v>2784</v>
      </c>
    </row>
    <row r="47" spans="1:6" ht="15.75">
      <c r="A47" s="146"/>
      <c r="B47" s="96" t="s">
        <v>224</v>
      </c>
      <c r="C47" s="96"/>
      <c r="D47" s="96"/>
      <c r="E47" s="96"/>
      <c r="F47" s="95"/>
    </row>
    <row r="48" spans="1:6" ht="78.75">
      <c r="A48" s="146">
        <v>23</v>
      </c>
      <c r="B48" s="149" t="s">
        <v>225</v>
      </c>
      <c r="C48" s="93" t="s">
        <v>46</v>
      </c>
      <c r="D48" s="94">
        <v>18</v>
      </c>
      <c r="E48" s="94">
        <v>241</v>
      </c>
      <c r="F48" s="95">
        <f>D48*E48</f>
        <v>4338</v>
      </c>
    </row>
    <row r="49" spans="1:6" ht="15.75">
      <c r="A49" s="146"/>
      <c r="B49" s="96" t="s">
        <v>226</v>
      </c>
      <c r="C49" s="96"/>
      <c r="D49" s="96"/>
      <c r="E49" s="96"/>
      <c r="F49" s="95"/>
    </row>
    <row r="50" spans="1:6" ht="31.5">
      <c r="A50" s="146">
        <v>24</v>
      </c>
      <c r="B50" s="149" t="s">
        <v>227</v>
      </c>
      <c r="C50" s="93" t="s">
        <v>158</v>
      </c>
      <c r="D50" s="94">
        <v>10</v>
      </c>
      <c r="E50" s="94">
        <v>1686</v>
      </c>
      <c r="F50" s="95">
        <f>D50*E50</f>
        <v>16860</v>
      </c>
    </row>
    <row r="51" spans="1:6" ht="15.75">
      <c r="A51" s="146"/>
      <c r="B51" s="96" t="s">
        <v>228</v>
      </c>
      <c r="C51" s="96"/>
      <c r="D51" s="96"/>
      <c r="E51" s="96"/>
      <c r="F51" s="95"/>
    </row>
    <row r="52" spans="1:6" ht="78.75">
      <c r="A52" s="146">
        <v>25</v>
      </c>
      <c r="B52" s="149" t="s">
        <v>229</v>
      </c>
      <c r="C52" s="93" t="s">
        <v>46</v>
      </c>
      <c r="D52" s="94">
        <v>24</v>
      </c>
      <c r="E52" s="94">
        <v>297</v>
      </c>
      <c r="F52" s="95">
        <f>D52*E52</f>
        <v>7128</v>
      </c>
    </row>
    <row r="53" spans="1:6" ht="15.75">
      <c r="A53" s="146"/>
      <c r="B53" s="96" t="s">
        <v>230</v>
      </c>
      <c r="C53" s="96"/>
      <c r="D53" s="96"/>
      <c r="E53" s="96"/>
      <c r="F53" s="95"/>
    </row>
    <row r="54" spans="1:6" ht="135">
      <c r="A54" s="60">
        <v>26</v>
      </c>
      <c r="B54" s="61" t="s">
        <v>231</v>
      </c>
      <c r="C54" s="155" t="s">
        <v>46</v>
      </c>
      <c r="D54" s="156">
        <v>1200</v>
      </c>
      <c r="E54" s="156">
        <v>803</v>
      </c>
      <c r="F54" s="97">
        <f>D54*E54</f>
        <v>963600</v>
      </c>
    </row>
    <row r="55" spans="1:6">
      <c r="A55" s="60"/>
      <c r="B55" s="77" t="s">
        <v>232</v>
      </c>
      <c r="C55" s="77"/>
      <c r="D55" s="77"/>
      <c r="E55" s="77"/>
      <c r="F55" s="44"/>
    </row>
    <row r="56" spans="1:6" ht="47.25">
      <c r="A56" s="40">
        <v>27</v>
      </c>
      <c r="B56" s="157" t="s">
        <v>233</v>
      </c>
      <c r="C56" s="155" t="s">
        <v>63</v>
      </c>
      <c r="D56" s="158">
        <v>40</v>
      </c>
      <c r="E56" s="158">
        <v>636</v>
      </c>
      <c r="F56" s="97">
        <f>D56*E56</f>
        <v>25440</v>
      </c>
    </row>
    <row r="57" spans="1:6">
      <c r="A57" s="40"/>
      <c r="B57" s="77" t="s">
        <v>234</v>
      </c>
      <c r="C57" s="77"/>
      <c r="D57" s="77"/>
      <c r="E57" s="77"/>
      <c r="F57" s="44"/>
    </row>
    <row r="58" spans="1:6" ht="63">
      <c r="A58" s="146">
        <v>28</v>
      </c>
      <c r="B58" s="149" t="s">
        <v>235</v>
      </c>
      <c r="C58" s="93" t="s">
        <v>63</v>
      </c>
      <c r="D58" s="57">
        <v>26.27</v>
      </c>
      <c r="E58" s="94">
        <v>358</v>
      </c>
      <c r="F58" s="95">
        <f>D58*E58</f>
        <v>9404.66</v>
      </c>
    </row>
    <row r="59" spans="1:6" ht="15.75">
      <c r="A59" s="146"/>
      <c r="B59" s="96" t="s">
        <v>236</v>
      </c>
      <c r="C59" s="96"/>
      <c r="D59" s="96"/>
      <c r="E59" s="96"/>
      <c r="F59" s="95"/>
    </row>
    <row r="60" spans="1:6" ht="78.75">
      <c r="A60" s="146">
        <v>29</v>
      </c>
      <c r="B60" s="159" t="s">
        <v>237</v>
      </c>
      <c r="C60" s="160" t="s">
        <v>46</v>
      </c>
      <c r="D60" s="161">
        <v>200</v>
      </c>
      <c r="E60" s="162">
        <v>5</v>
      </c>
      <c r="F60" s="163">
        <f>D60*E60</f>
        <v>1000</v>
      </c>
    </row>
    <row r="61" spans="1:6" ht="15.75">
      <c r="A61" s="146"/>
      <c r="B61" s="164" t="s">
        <v>238</v>
      </c>
      <c r="C61" s="164"/>
      <c r="D61" s="164"/>
      <c r="E61" s="164"/>
      <c r="F61" s="163"/>
    </row>
    <row r="62" spans="1:6" ht="31.5">
      <c r="A62" s="146">
        <v>30</v>
      </c>
      <c r="B62" s="149" t="s">
        <v>239</v>
      </c>
      <c r="C62" s="93" t="s">
        <v>63</v>
      </c>
      <c r="D62" s="57">
        <v>15</v>
      </c>
      <c r="E62" s="94">
        <v>178</v>
      </c>
      <c r="F62" s="95">
        <f>D62*E62</f>
        <v>2670</v>
      </c>
    </row>
    <row r="63" spans="1:6" ht="15.75">
      <c r="A63" s="146"/>
      <c r="B63" s="96" t="s">
        <v>240</v>
      </c>
      <c r="C63" s="96"/>
      <c r="D63" s="96"/>
      <c r="E63" s="96"/>
      <c r="F63" s="95">
        <f>D63*E63</f>
        <v>0</v>
      </c>
    </row>
    <row r="64" spans="1:6" ht="110.25">
      <c r="A64" s="146">
        <v>31</v>
      </c>
      <c r="B64" s="165" t="s">
        <v>241</v>
      </c>
      <c r="C64" s="166" t="s">
        <v>119</v>
      </c>
      <c r="D64" s="166">
        <v>120</v>
      </c>
      <c r="E64" s="167">
        <v>297</v>
      </c>
      <c r="F64" s="95">
        <f>D64*E64</f>
        <v>35640</v>
      </c>
    </row>
    <row r="65" spans="1:6" ht="15.75">
      <c r="A65" s="146"/>
      <c r="B65" s="111" t="s">
        <v>242</v>
      </c>
      <c r="C65" s="111"/>
      <c r="D65" s="111"/>
      <c r="E65" s="111"/>
      <c r="F65" s="95"/>
    </row>
    <row r="66" spans="1:6" ht="47.25">
      <c r="A66" s="34">
        <v>32</v>
      </c>
      <c r="B66" s="167" t="s">
        <v>243</v>
      </c>
      <c r="C66" s="36" t="s">
        <v>14</v>
      </c>
      <c r="D66" s="156">
        <v>150</v>
      </c>
      <c r="E66" s="36">
        <v>44</v>
      </c>
      <c r="F66" s="168">
        <f>D66*E66</f>
        <v>6600</v>
      </c>
    </row>
    <row r="67" spans="1:6" ht="15.75">
      <c r="A67" s="34"/>
      <c r="B67" s="99" t="s">
        <v>244</v>
      </c>
      <c r="C67" s="99"/>
      <c r="D67" s="99"/>
      <c r="E67" s="99"/>
      <c r="F67" s="168"/>
    </row>
    <row r="68" spans="1:6" ht="47.25">
      <c r="A68" s="23">
        <v>33</v>
      </c>
      <c r="B68" s="165" t="s">
        <v>245</v>
      </c>
      <c r="C68" s="165" t="s">
        <v>9</v>
      </c>
      <c r="D68" s="156">
        <v>100</v>
      </c>
      <c r="E68" s="167">
        <v>389</v>
      </c>
      <c r="F68" s="169">
        <f>D68*E68</f>
        <v>38900</v>
      </c>
    </row>
    <row r="69" spans="1:6" ht="15.75">
      <c r="A69" s="23"/>
      <c r="B69" s="111" t="s">
        <v>246</v>
      </c>
      <c r="C69" s="111"/>
      <c r="D69" s="111"/>
      <c r="E69" s="111"/>
      <c r="F69" s="169">
        <f>D69*E69</f>
        <v>0</v>
      </c>
    </row>
    <row r="70" spans="1:6" ht="94.5">
      <c r="A70" s="30">
        <v>34</v>
      </c>
      <c r="B70" s="170" t="s">
        <v>247</v>
      </c>
      <c r="C70" s="171" t="s">
        <v>135</v>
      </c>
      <c r="D70" s="172">
        <v>30</v>
      </c>
      <c r="E70" s="172">
        <v>429</v>
      </c>
      <c r="F70" s="97">
        <f>D70*E70</f>
        <v>12870</v>
      </c>
    </row>
    <row r="71" spans="1:6" ht="15.75">
      <c r="A71" s="30"/>
      <c r="B71" s="173" t="s">
        <v>248</v>
      </c>
      <c r="C71" s="173"/>
      <c r="D71" s="173"/>
      <c r="E71" s="173"/>
      <c r="F71" s="97"/>
    </row>
    <row r="72" spans="1:6" ht="15.75">
      <c r="A72" s="30">
        <v>35</v>
      </c>
      <c r="B72" s="174" t="s">
        <v>249</v>
      </c>
      <c r="C72" s="171" t="s">
        <v>138</v>
      </c>
      <c r="D72" s="172">
        <v>10</v>
      </c>
      <c r="E72" s="172">
        <v>147</v>
      </c>
      <c r="F72" s="97">
        <f>D72*E72</f>
        <v>1470</v>
      </c>
    </row>
    <row r="73" spans="1:6" ht="15.75">
      <c r="A73" s="30"/>
      <c r="B73" s="173" t="s">
        <v>250</v>
      </c>
      <c r="C73" s="173"/>
      <c r="D73" s="173"/>
      <c r="E73" s="173"/>
      <c r="F73" s="97">
        <f>D73*E73</f>
        <v>0</v>
      </c>
    </row>
    <row r="74" spans="1:6" ht="15.75">
      <c r="A74" s="30">
        <v>36</v>
      </c>
      <c r="B74" s="174" t="s">
        <v>251</v>
      </c>
      <c r="C74" s="171" t="s">
        <v>63</v>
      </c>
      <c r="D74" s="172">
        <v>15</v>
      </c>
      <c r="E74" s="172">
        <v>8294</v>
      </c>
      <c r="F74" s="97">
        <f>D74*E74</f>
        <v>124410</v>
      </c>
    </row>
    <row r="75" spans="1:6" ht="15.75">
      <c r="A75" s="30"/>
      <c r="B75" s="173" t="s">
        <v>252</v>
      </c>
      <c r="C75" s="173"/>
      <c r="D75" s="173"/>
      <c r="E75" s="173"/>
      <c r="F75" s="97"/>
    </row>
    <row r="76" spans="1:6" ht="31.5">
      <c r="A76" s="30">
        <v>37</v>
      </c>
      <c r="B76" s="174" t="s">
        <v>253</v>
      </c>
      <c r="C76" s="171" t="s">
        <v>138</v>
      </c>
      <c r="D76" s="172">
        <v>10</v>
      </c>
      <c r="E76" s="172">
        <v>30</v>
      </c>
      <c r="F76" s="97">
        <f>D76*E76</f>
        <v>300</v>
      </c>
    </row>
    <row r="77" spans="1:6" ht="15.75">
      <c r="A77" s="30"/>
      <c r="B77" s="174"/>
      <c r="C77" s="171"/>
      <c r="D77" s="175" t="s">
        <v>254</v>
      </c>
      <c r="E77" s="175"/>
      <c r="F77" s="97"/>
    </row>
    <row r="78" spans="1:6" ht="63">
      <c r="A78" s="30">
        <v>38</v>
      </c>
      <c r="B78" s="174" t="s">
        <v>212</v>
      </c>
      <c r="C78" s="171" t="s">
        <v>110</v>
      </c>
      <c r="D78" s="172">
        <v>20</v>
      </c>
      <c r="E78" s="172">
        <v>798</v>
      </c>
      <c r="F78" s="97">
        <f>D78*E78</f>
        <v>15960</v>
      </c>
    </row>
    <row r="79" spans="1:6" ht="15.75">
      <c r="A79" s="30"/>
      <c r="B79" s="173" t="s">
        <v>255</v>
      </c>
      <c r="C79" s="173"/>
      <c r="D79" s="173"/>
      <c r="E79" s="173"/>
      <c r="F79" s="97"/>
    </row>
    <row r="80" spans="1:6" ht="47.25">
      <c r="A80" s="30">
        <v>39</v>
      </c>
      <c r="B80" s="174" t="s">
        <v>218</v>
      </c>
      <c r="C80" s="171" t="s">
        <v>110</v>
      </c>
      <c r="D80" s="172">
        <v>4</v>
      </c>
      <c r="E80" s="172">
        <v>100</v>
      </c>
      <c r="F80" s="97">
        <f>D80*E80</f>
        <v>400</v>
      </c>
    </row>
    <row r="81" spans="1:6" ht="15.75">
      <c r="A81" s="30"/>
      <c r="B81" s="174"/>
      <c r="C81" s="176" t="s">
        <v>256</v>
      </c>
      <c r="D81" s="176"/>
      <c r="E81" s="176"/>
      <c r="F81" s="97"/>
    </row>
    <row r="82" spans="1:6" ht="63">
      <c r="A82" s="30">
        <v>40</v>
      </c>
      <c r="B82" s="174" t="s">
        <v>220</v>
      </c>
      <c r="C82" s="171" t="s">
        <v>110</v>
      </c>
      <c r="D82" s="172">
        <v>1</v>
      </c>
      <c r="E82" s="172">
        <v>863</v>
      </c>
      <c r="F82" s="97">
        <f>D82*E82</f>
        <v>863</v>
      </c>
    </row>
    <row r="83" spans="1:6" ht="15.75">
      <c r="A83" s="30"/>
      <c r="B83" s="173" t="s">
        <v>257</v>
      </c>
      <c r="C83" s="173"/>
      <c r="D83" s="173"/>
      <c r="E83" s="173"/>
      <c r="F83" s="97"/>
    </row>
    <row r="84" spans="1:6" ht="78.75">
      <c r="A84" s="30">
        <v>41</v>
      </c>
      <c r="B84" s="174" t="s">
        <v>148</v>
      </c>
      <c r="C84" s="171" t="s">
        <v>110</v>
      </c>
      <c r="D84" s="172">
        <v>26</v>
      </c>
      <c r="E84" s="172">
        <v>244</v>
      </c>
      <c r="F84" s="97">
        <f>D84*E84</f>
        <v>6344</v>
      </c>
    </row>
    <row r="85" spans="1:6" ht="15.75">
      <c r="A85" s="30"/>
      <c r="B85" s="173" t="s">
        <v>149</v>
      </c>
      <c r="C85" s="173"/>
      <c r="D85" s="173"/>
      <c r="E85" s="173"/>
      <c r="F85" s="97"/>
    </row>
    <row r="86" spans="1:6" ht="78.75">
      <c r="A86" s="30">
        <v>42</v>
      </c>
      <c r="B86" s="170" t="s">
        <v>180</v>
      </c>
      <c r="C86" s="171" t="s">
        <v>63</v>
      </c>
      <c r="D86" s="172">
        <v>200</v>
      </c>
      <c r="E86" s="172">
        <v>188</v>
      </c>
      <c r="F86" s="97">
        <f>D86*E86</f>
        <v>37600</v>
      </c>
    </row>
    <row r="87" spans="1:6" ht="15.75">
      <c r="A87" s="30"/>
      <c r="B87" s="173" t="s">
        <v>181</v>
      </c>
      <c r="C87" s="173"/>
      <c r="D87" s="173"/>
      <c r="E87" s="173"/>
      <c r="F87" s="97"/>
    </row>
    <row r="88" spans="1:6" ht="31.5">
      <c r="A88" s="92">
        <v>43</v>
      </c>
      <c r="B88" s="149" t="s">
        <v>258</v>
      </c>
      <c r="C88" s="93" t="s">
        <v>151</v>
      </c>
      <c r="D88" s="94">
        <v>20</v>
      </c>
      <c r="E88" s="94">
        <v>143</v>
      </c>
      <c r="F88" s="95">
        <f>D88*E88</f>
        <v>2860</v>
      </c>
    </row>
    <row r="89" spans="1:6" ht="15.75">
      <c r="A89" s="92"/>
      <c r="B89" s="96" t="s">
        <v>259</v>
      </c>
      <c r="C89" s="96"/>
      <c r="D89" s="96"/>
      <c r="E89" s="96"/>
      <c r="F89" s="95"/>
    </row>
    <row r="90" spans="1:6" ht="15.75">
      <c r="A90" s="92">
        <v>44</v>
      </c>
      <c r="B90" s="149" t="s">
        <v>260</v>
      </c>
      <c r="C90" s="93" t="s">
        <v>151</v>
      </c>
      <c r="D90" s="94">
        <v>10</v>
      </c>
      <c r="E90" s="172">
        <v>630</v>
      </c>
      <c r="F90" s="95">
        <f>D90*E90</f>
        <v>6300</v>
      </c>
    </row>
    <row r="91" spans="1:6" ht="15.75">
      <c r="A91" s="92"/>
      <c r="B91" s="96" t="s">
        <v>156</v>
      </c>
      <c r="C91" s="96"/>
      <c r="D91" s="96"/>
      <c r="E91" s="96"/>
      <c r="F91" s="95"/>
    </row>
    <row r="92" spans="1:6" ht="47.25">
      <c r="A92" s="23">
        <v>45</v>
      </c>
      <c r="B92" s="170" t="s">
        <v>261</v>
      </c>
      <c r="C92" s="171" t="s">
        <v>14</v>
      </c>
      <c r="D92" s="172">
        <v>120</v>
      </c>
      <c r="E92" s="172">
        <v>37</v>
      </c>
      <c r="F92" s="97">
        <f>D92*E92</f>
        <v>4440</v>
      </c>
    </row>
    <row r="93" spans="1:6" ht="15.75">
      <c r="A93" s="23"/>
      <c r="B93" s="177" t="s">
        <v>262</v>
      </c>
      <c r="C93" s="177"/>
      <c r="D93" s="177"/>
      <c r="E93" s="177"/>
      <c r="F93" s="97"/>
    </row>
    <row r="94" spans="1:6" ht="75">
      <c r="A94" s="60">
        <v>46</v>
      </c>
      <c r="B94" s="47" t="s">
        <v>56</v>
      </c>
      <c r="C94" s="42" t="s">
        <v>46</v>
      </c>
      <c r="D94" s="43">
        <v>25</v>
      </c>
      <c r="E94" s="43">
        <v>247.58</v>
      </c>
      <c r="F94" s="44">
        <f>D94*E94</f>
        <v>6189.5</v>
      </c>
    </row>
    <row r="95" spans="1:6">
      <c r="A95" s="60"/>
      <c r="B95" s="48" t="s">
        <v>57</v>
      </c>
      <c r="C95" s="48"/>
      <c r="D95" s="48"/>
      <c r="E95" s="48"/>
      <c r="F95" s="44"/>
    </row>
    <row r="96" spans="1:6" ht="30">
      <c r="A96" s="60">
        <v>47</v>
      </c>
      <c r="B96" s="47" t="s">
        <v>58</v>
      </c>
      <c r="C96" s="42" t="s">
        <v>46</v>
      </c>
      <c r="D96" s="43">
        <v>25</v>
      </c>
      <c r="E96" s="43">
        <v>143</v>
      </c>
      <c r="F96" s="44">
        <f>D96*E96</f>
        <v>3575</v>
      </c>
    </row>
    <row r="97" spans="1:6">
      <c r="A97" s="60"/>
      <c r="B97" s="48" t="s">
        <v>59</v>
      </c>
      <c r="C97" s="48"/>
      <c r="D97" s="48"/>
      <c r="E97" s="48"/>
      <c r="F97" s="44"/>
    </row>
    <row r="98" spans="1:6" ht="105">
      <c r="A98" s="92">
        <v>48</v>
      </c>
      <c r="B98" s="47" t="s">
        <v>263</v>
      </c>
      <c r="C98" s="42" t="s">
        <v>9</v>
      </c>
      <c r="D98" s="43">
        <v>27</v>
      </c>
      <c r="E98" s="43">
        <v>9117</v>
      </c>
      <c r="F98" s="44">
        <f>D98*E98</f>
        <v>246159</v>
      </c>
    </row>
    <row r="99" spans="1:6">
      <c r="A99" s="92"/>
      <c r="B99" s="48" t="s">
        <v>264</v>
      </c>
      <c r="C99" s="48"/>
      <c r="D99" s="48"/>
      <c r="E99" s="48"/>
      <c r="F99" s="44"/>
    </row>
    <row r="100" spans="1:6" ht="105">
      <c r="A100" s="102">
        <v>49</v>
      </c>
      <c r="B100" s="47" t="s">
        <v>265</v>
      </c>
      <c r="C100" s="42" t="s">
        <v>9</v>
      </c>
      <c r="D100" s="43">
        <v>4</v>
      </c>
      <c r="E100" s="43">
        <v>10007</v>
      </c>
      <c r="F100" s="44">
        <f>D100*E100</f>
        <v>40028</v>
      </c>
    </row>
    <row r="101" spans="1:6">
      <c r="A101" s="102"/>
      <c r="B101" s="48" t="s">
        <v>266</v>
      </c>
      <c r="C101" s="48"/>
      <c r="D101" s="48"/>
      <c r="E101" s="48"/>
      <c r="F101" s="44"/>
    </row>
    <row r="102" spans="1:6" ht="75">
      <c r="A102" s="102">
        <v>50</v>
      </c>
      <c r="B102" s="41" t="s">
        <v>62</v>
      </c>
      <c r="C102" s="42" t="s">
        <v>63</v>
      </c>
      <c r="D102" s="43">
        <v>110</v>
      </c>
      <c r="E102" s="43">
        <v>10</v>
      </c>
      <c r="F102" s="44">
        <f>D102*E102</f>
        <v>1100</v>
      </c>
    </row>
    <row r="103" spans="1:6">
      <c r="A103" s="102"/>
      <c r="B103" s="53" t="s">
        <v>267</v>
      </c>
      <c r="C103" s="53"/>
      <c r="D103" s="53"/>
      <c r="E103" s="53"/>
      <c r="F103" s="44"/>
    </row>
    <row r="104" spans="1:6" ht="75">
      <c r="A104" s="102">
        <v>51</v>
      </c>
      <c r="B104" s="41" t="s">
        <v>45</v>
      </c>
      <c r="C104" s="42" t="s">
        <v>46</v>
      </c>
      <c r="D104" s="43">
        <v>590</v>
      </c>
      <c r="E104" s="43">
        <v>148</v>
      </c>
      <c r="F104" s="44">
        <f>D104*E104</f>
        <v>87320</v>
      </c>
    </row>
    <row r="105" spans="1:6">
      <c r="A105" s="102"/>
      <c r="B105" s="53" t="s">
        <v>268</v>
      </c>
      <c r="C105" s="53"/>
      <c r="D105" s="53"/>
      <c r="E105" s="53"/>
      <c r="F105" s="44"/>
    </row>
    <row r="106" spans="1:6" ht="75">
      <c r="A106" s="178">
        <v>52</v>
      </c>
      <c r="B106" s="47" t="s">
        <v>91</v>
      </c>
      <c r="C106" s="42" t="s">
        <v>46</v>
      </c>
      <c r="D106" s="43">
        <v>1340</v>
      </c>
      <c r="E106" s="43">
        <v>77</v>
      </c>
      <c r="F106" s="44">
        <f>D106*E106</f>
        <v>103180</v>
      </c>
    </row>
    <row r="107" spans="1:6">
      <c r="A107" s="178"/>
      <c r="B107" s="78" t="s">
        <v>269</v>
      </c>
      <c r="C107" s="78"/>
      <c r="D107" s="78"/>
      <c r="E107" s="78"/>
      <c r="F107" s="44"/>
    </row>
    <row r="108" spans="1:6" ht="75">
      <c r="A108" s="178">
        <v>53</v>
      </c>
      <c r="B108" s="47" t="s">
        <v>93</v>
      </c>
      <c r="C108" s="42" t="s">
        <v>46</v>
      </c>
      <c r="D108" s="43">
        <v>590</v>
      </c>
      <c r="E108" s="43">
        <v>106</v>
      </c>
      <c r="F108" s="44">
        <f>D108*E108</f>
        <v>62540</v>
      </c>
    </row>
    <row r="109" spans="1:6">
      <c r="A109" s="178"/>
      <c r="B109" s="48" t="s">
        <v>270</v>
      </c>
      <c r="C109" s="48"/>
      <c r="D109" s="48"/>
      <c r="E109" s="48"/>
      <c r="F109" s="44"/>
    </row>
    <row r="110" spans="1:6" ht="75">
      <c r="A110" s="102">
        <v>54</v>
      </c>
      <c r="B110" s="47" t="s">
        <v>271</v>
      </c>
      <c r="C110" s="42" t="s">
        <v>46</v>
      </c>
      <c r="D110" s="43">
        <v>126</v>
      </c>
      <c r="E110" s="43">
        <v>28</v>
      </c>
      <c r="F110" s="44">
        <f>D110*E110</f>
        <v>3528</v>
      </c>
    </row>
    <row r="111" spans="1:6">
      <c r="A111" s="102"/>
      <c r="B111" s="48" t="s">
        <v>272</v>
      </c>
      <c r="C111" s="48"/>
      <c r="D111" s="48"/>
      <c r="E111" s="48"/>
      <c r="F111" s="44"/>
    </row>
    <row r="112" spans="1:6" ht="90">
      <c r="A112" s="102">
        <v>55</v>
      </c>
      <c r="B112" s="47" t="s">
        <v>273</v>
      </c>
      <c r="C112" s="42" t="s">
        <v>46</v>
      </c>
      <c r="D112" s="43">
        <v>12</v>
      </c>
      <c r="E112" s="43">
        <v>1165</v>
      </c>
      <c r="F112" s="44">
        <f>D112*E112</f>
        <v>13980</v>
      </c>
    </row>
    <row r="113" spans="1:6">
      <c r="A113" s="102"/>
      <c r="B113" s="48" t="s">
        <v>82</v>
      </c>
      <c r="C113" s="48"/>
      <c r="D113" s="48"/>
      <c r="E113" s="48"/>
      <c r="F113" s="44"/>
    </row>
    <row r="114" spans="1:6" ht="60">
      <c r="A114" s="102">
        <v>56</v>
      </c>
      <c r="B114" s="47" t="s">
        <v>274</v>
      </c>
      <c r="C114" s="42" t="s">
        <v>275</v>
      </c>
      <c r="D114" s="43">
        <v>2</v>
      </c>
      <c r="E114" s="43">
        <v>739</v>
      </c>
      <c r="F114" s="44">
        <f>D114*E114</f>
        <v>1478</v>
      </c>
    </row>
    <row r="115" spans="1:6">
      <c r="A115" s="102"/>
      <c r="B115" s="48" t="s">
        <v>120</v>
      </c>
      <c r="C115" s="48"/>
      <c r="D115" s="48"/>
      <c r="E115" s="48"/>
      <c r="F115" s="44"/>
    </row>
    <row r="116" spans="1:6" ht="60">
      <c r="A116" s="102">
        <v>57</v>
      </c>
      <c r="B116" s="47" t="s">
        <v>276</v>
      </c>
      <c r="C116" s="42" t="s">
        <v>275</v>
      </c>
      <c r="D116" s="43">
        <v>1</v>
      </c>
      <c r="E116" s="43">
        <v>1320</v>
      </c>
      <c r="F116" s="44">
        <f>D116*E116</f>
        <v>1320</v>
      </c>
    </row>
    <row r="117" spans="1:6">
      <c r="A117" s="102"/>
      <c r="B117" s="48" t="s">
        <v>117</v>
      </c>
      <c r="C117" s="48"/>
      <c r="D117" s="48"/>
      <c r="E117" s="48"/>
      <c r="F117" s="44"/>
    </row>
    <row r="118" spans="1:6" ht="90">
      <c r="A118" s="102">
        <v>58</v>
      </c>
      <c r="B118" s="47" t="s">
        <v>277</v>
      </c>
      <c r="C118" s="42" t="s">
        <v>275</v>
      </c>
      <c r="D118" s="43">
        <v>1</v>
      </c>
      <c r="E118" s="43">
        <v>946</v>
      </c>
      <c r="F118" s="44">
        <f>D118*E118</f>
        <v>946</v>
      </c>
    </row>
    <row r="119" spans="1:6">
      <c r="A119" s="102"/>
      <c r="B119" s="48" t="s">
        <v>278</v>
      </c>
      <c r="C119" s="48"/>
      <c r="D119" s="48"/>
      <c r="E119" s="48"/>
      <c r="F119" s="44"/>
    </row>
    <row r="120" spans="1:6" ht="105">
      <c r="A120" s="102">
        <v>59</v>
      </c>
      <c r="B120" s="47" t="s">
        <v>279</v>
      </c>
      <c r="C120" s="42" t="s">
        <v>63</v>
      </c>
      <c r="D120" s="43">
        <v>60</v>
      </c>
      <c r="E120" s="43">
        <v>179</v>
      </c>
      <c r="F120" s="44">
        <f>D120*E120</f>
        <v>10740</v>
      </c>
    </row>
    <row r="121" spans="1:6">
      <c r="A121" s="102"/>
      <c r="B121" s="48" t="s">
        <v>280</v>
      </c>
      <c r="C121" s="48"/>
      <c r="D121" s="48"/>
      <c r="E121" s="48"/>
      <c r="F121" s="44"/>
    </row>
    <row r="122" spans="1:6" ht="60">
      <c r="A122" s="102">
        <v>60</v>
      </c>
      <c r="B122" s="47" t="s">
        <v>281</v>
      </c>
      <c r="C122" s="42" t="s">
        <v>158</v>
      </c>
      <c r="D122" s="43">
        <v>2</v>
      </c>
      <c r="E122" s="43">
        <v>660</v>
      </c>
      <c r="F122" s="44">
        <f>D122*E122</f>
        <v>1320</v>
      </c>
    </row>
    <row r="123" spans="1:6">
      <c r="A123" s="102"/>
      <c r="B123" s="48" t="s">
        <v>128</v>
      </c>
      <c r="C123" s="48"/>
      <c r="D123" s="48"/>
      <c r="E123" s="48"/>
      <c r="F123" s="44"/>
    </row>
    <row r="124" spans="1:6" ht="45">
      <c r="A124" s="102">
        <v>61</v>
      </c>
      <c r="B124" s="47" t="s">
        <v>282</v>
      </c>
      <c r="C124" s="42" t="s">
        <v>158</v>
      </c>
      <c r="D124" s="43">
        <v>2</v>
      </c>
      <c r="E124" s="43">
        <v>226</v>
      </c>
      <c r="F124" s="44">
        <f>D124*E124</f>
        <v>452</v>
      </c>
    </row>
    <row r="125" spans="1:6">
      <c r="A125" s="102"/>
      <c r="B125" s="48" t="s">
        <v>283</v>
      </c>
      <c r="C125" s="48"/>
      <c r="D125" s="48"/>
      <c r="E125" s="48"/>
      <c r="F125" s="44"/>
    </row>
    <row r="126" spans="1:6">
      <c r="A126" s="102">
        <v>62</v>
      </c>
      <c r="B126" s="47" t="s">
        <v>284</v>
      </c>
      <c r="C126" s="42" t="s">
        <v>158</v>
      </c>
      <c r="D126" s="43">
        <v>2</v>
      </c>
      <c r="E126" s="43">
        <v>96</v>
      </c>
      <c r="F126" s="44">
        <f>D126*E126</f>
        <v>192</v>
      </c>
    </row>
    <row r="127" spans="1:6">
      <c r="A127" s="102"/>
      <c r="B127" s="48" t="s">
        <v>285</v>
      </c>
      <c r="C127" s="48"/>
      <c r="D127" s="48"/>
      <c r="E127" s="48"/>
      <c r="F127" s="44"/>
    </row>
    <row r="128" spans="1:6" ht="75">
      <c r="A128" s="102">
        <v>63</v>
      </c>
      <c r="B128" s="47" t="s">
        <v>286</v>
      </c>
      <c r="C128" s="42" t="s">
        <v>158</v>
      </c>
      <c r="D128" s="43">
        <v>1</v>
      </c>
      <c r="E128" s="43">
        <v>2741</v>
      </c>
      <c r="F128" s="44">
        <f>D128*E128</f>
        <v>2741</v>
      </c>
    </row>
    <row r="129" spans="1:6">
      <c r="A129" s="102"/>
      <c r="B129" s="48" t="s">
        <v>287</v>
      </c>
      <c r="C129" s="48"/>
      <c r="D129" s="48"/>
      <c r="E129" s="48"/>
      <c r="F129" s="44"/>
    </row>
    <row r="130" spans="1:6">
      <c r="A130" s="102">
        <v>64</v>
      </c>
      <c r="B130" s="47" t="s">
        <v>288</v>
      </c>
      <c r="C130" s="42" t="s">
        <v>158</v>
      </c>
      <c r="D130" s="43">
        <v>2</v>
      </c>
      <c r="E130" s="43">
        <v>1686</v>
      </c>
      <c r="F130" s="44">
        <f>D130*E130</f>
        <v>3372</v>
      </c>
    </row>
    <row r="131" spans="1:6">
      <c r="A131" s="102"/>
      <c r="B131" s="48" t="s">
        <v>228</v>
      </c>
      <c r="C131" s="48"/>
      <c r="D131" s="48"/>
      <c r="E131" s="48"/>
      <c r="F131" s="44"/>
    </row>
    <row r="132" spans="1:6" ht="30">
      <c r="A132" s="102">
        <v>65</v>
      </c>
      <c r="B132" s="103" t="s">
        <v>160</v>
      </c>
      <c r="C132" s="93" t="s">
        <v>158</v>
      </c>
      <c r="D132" s="104">
        <v>6</v>
      </c>
      <c r="E132" s="105">
        <v>3500</v>
      </c>
      <c r="F132" s="95">
        <f>D132*E132</f>
        <v>21000</v>
      </c>
    </row>
    <row r="133" spans="1:6" ht="15.75">
      <c r="A133" s="102"/>
      <c r="B133" s="106" t="s">
        <v>289</v>
      </c>
      <c r="C133" s="106"/>
      <c r="D133" s="106"/>
      <c r="E133" s="106"/>
      <c r="F133" s="95"/>
    </row>
    <row r="134" spans="1:6" ht="30">
      <c r="A134" s="102">
        <v>66</v>
      </c>
      <c r="B134" s="83" t="s">
        <v>178</v>
      </c>
      <c r="C134" s="55" t="s">
        <v>179</v>
      </c>
      <c r="D134" s="57">
        <v>500</v>
      </c>
      <c r="E134" s="57">
        <v>76.5</v>
      </c>
      <c r="F134" s="58">
        <f>D134*E134</f>
        <v>38250</v>
      </c>
    </row>
    <row r="135" spans="1:6">
      <c r="A135" s="102"/>
      <c r="B135" s="101" t="s">
        <v>290</v>
      </c>
      <c r="C135" s="101"/>
      <c r="D135" s="101"/>
      <c r="E135" s="101"/>
      <c r="F135" s="179"/>
    </row>
    <row r="136" spans="1:6">
      <c r="A136" s="102">
        <v>67</v>
      </c>
      <c r="B136" s="83" t="s">
        <v>168</v>
      </c>
      <c r="C136" s="55" t="s">
        <v>158</v>
      </c>
      <c r="D136" s="57">
        <v>2</v>
      </c>
      <c r="E136" s="57">
        <v>94</v>
      </c>
      <c r="F136" s="58">
        <f>D136*E136</f>
        <v>188</v>
      </c>
    </row>
    <row r="137" spans="1:6">
      <c r="A137" s="102"/>
      <c r="B137" s="101" t="s">
        <v>169</v>
      </c>
      <c r="C137" s="101"/>
      <c r="D137" s="101"/>
      <c r="E137" s="101"/>
      <c r="F137" s="58"/>
    </row>
    <row r="138" spans="1:6" ht="105">
      <c r="A138" s="102">
        <v>68</v>
      </c>
      <c r="B138" s="83" t="s">
        <v>291</v>
      </c>
      <c r="C138" s="55" t="s">
        <v>14</v>
      </c>
      <c r="D138" s="57">
        <v>9</v>
      </c>
      <c r="E138" s="57">
        <v>1559</v>
      </c>
      <c r="F138" s="58">
        <f>D138*E138</f>
        <v>14031</v>
      </c>
    </row>
    <row r="139" spans="1:6">
      <c r="A139" s="102"/>
      <c r="B139" s="101" t="s">
        <v>102</v>
      </c>
      <c r="C139" s="101"/>
      <c r="D139" s="101"/>
      <c r="E139" s="101"/>
      <c r="F139" s="58"/>
    </row>
    <row r="140" spans="1:6" ht="114.75">
      <c r="A140" s="102">
        <v>69</v>
      </c>
      <c r="B140" s="180" t="s">
        <v>292</v>
      </c>
      <c r="C140" s="55" t="s">
        <v>14</v>
      </c>
      <c r="D140" s="57">
        <v>7</v>
      </c>
      <c r="E140" s="57">
        <v>3828</v>
      </c>
      <c r="F140" s="58">
        <f>D140*E140</f>
        <v>26796</v>
      </c>
    </row>
    <row r="141" spans="1:6">
      <c r="A141" s="102"/>
      <c r="B141" s="101" t="s">
        <v>293</v>
      </c>
      <c r="C141" s="101"/>
      <c r="D141" s="101"/>
      <c r="E141" s="101"/>
      <c r="F141" s="58"/>
    </row>
    <row r="142" spans="1:6" ht="45">
      <c r="A142" s="102">
        <v>70</v>
      </c>
      <c r="B142" s="83" t="s">
        <v>294</v>
      </c>
      <c r="C142" s="55" t="s">
        <v>14</v>
      </c>
      <c r="D142" s="57">
        <v>7</v>
      </c>
      <c r="E142" s="57">
        <v>582</v>
      </c>
      <c r="F142" s="58">
        <f>D142*E142</f>
        <v>4074</v>
      </c>
    </row>
    <row r="143" spans="1:6">
      <c r="A143" s="102"/>
      <c r="B143" s="101" t="s">
        <v>106</v>
      </c>
      <c r="C143" s="101"/>
      <c r="D143" s="101"/>
      <c r="E143" s="101"/>
      <c r="F143" s="58"/>
    </row>
    <row r="144" spans="1:6" ht="45">
      <c r="A144" s="102">
        <v>71</v>
      </c>
      <c r="B144" s="83" t="s">
        <v>295</v>
      </c>
      <c r="C144" s="55" t="s">
        <v>132</v>
      </c>
      <c r="D144" s="57">
        <v>1000</v>
      </c>
      <c r="E144" s="57">
        <v>11</v>
      </c>
      <c r="F144" s="58">
        <f>D144*E144</f>
        <v>11000</v>
      </c>
    </row>
    <row r="145" spans="1:6">
      <c r="A145" s="102"/>
      <c r="B145" s="101" t="s">
        <v>133</v>
      </c>
      <c r="C145" s="101"/>
      <c r="D145" s="101"/>
      <c r="E145" s="101"/>
      <c r="F145" s="58"/>
    </row>
    <row r="146" spans="1:6" ht="60">
      <c r="A146" s="102">
        <v>72</v>
      </c>
      <c r="B146" s="83" t="s">
        <v>296</v>
      </c>
      <c r="C146" s="55" t="s">
        <v>275</v>
      </c>
      <c r="D146" s="57">
        <v>2</v>
      </c>
      <c r="E146" s="57">
        <v>242</v>
      </c>
      <c r="F146" s="58">
        <f>D146*E146</f>
        <v>484</v>
      </c>
    </row>
    <row r="147" spans="1:6">
      <c r="A147" s="102"/>
      <c r="B147" s="101" t="s">
        <v>297</v>
      </c>
      <c r="C147" s="101"/>
      <c r="D147" s="101"/>
      <c r="E147" s="101"/>
      <c r="F147" s="58"/>
    </row>
    <row r="148" spans="1:6" ht="105">
      <c r="A148" s="102">
        <v>73</v>
      </c>
      <c r="B148" s="47" t="s">
        <v>298</v>
      </c>
      <c r="C148" s="42" t="s">
        <v>63</v>
      </c>
      <c r="D148" s="43">
        <v>100</v>
      </c>
      <c r="E148" s="43">
        <v>294</v>
      </c>
      <c r="F148" s="44">
        <f>D148*E148</f>
        <v>29400</v>
      </c>
    </row>
    <row r="149" spans="1:6">
      <c r="A149" s="102"/>
      <c r="B149" s="48" t="s">
        <v>299</v>
      </c>
      <c r="C149" s="48"/>
      <c r="D149" s="48"/>
      <c r="E149" s="48"/>
      <c r="F149" s="44"/>
    </row>
    <row r="150" spans="1:6" ht="60">
      <c r="A150" s="102">
        <v>74</v>
      </c>
      <c r="B150" s="47" t="s">
        <v>300</v>
      </c>
      <c r="C150" s="42" t="s">
        <v>63</v>
      </c>
      <c r="D150" s="43">
        <v>393</v>
      </c>
      <c r="E150" s="43">
        <v>175</v>
      </c>
      <c r="F150" s="44">
        <f>D150*E150</f>
        <v>68775</v>
      </c>
    </row>
    <row r="151" spans="1:6">
      <c r="A151" s="102"/>
      <c r="B151" s="48" t="s">
        <v>301</v>
      </c>
      <c r="C151" s="48"/>
      <c r="D151" s="48"/>
      <c r="E151" s="48"/>
      <c r="F151" s="44"/>
    </row>
    <row r="152" spans="1:6" ht="60">
      <c r="A152" s="102">
        <v>75</v>
      </c>
      <c r="B152" s="83" t="s">
        <v>302</v>
      </c>
      <c r="C152" s="55" t="s">
        <v>46</v>
      </c>
      <c r="D152" s="57">
        <v>290</v>
      </c>
      <c r="E152" s="57">
        <v>23.07</v>
      </c>
      <c r="F152" s="58">
        <f>D152*E152</f>
        <v>6690.3</v>
      </c>
    </row>
    <row r="153" spans="1:6">
      <c r="A153" s="102"/>
      <c r="B153" s="101" t="s">
        <v>303</v>
      </c>
      <c r="C153" s="101"/>
      <c r="D153" s="101"/>
      <c r="E153" s="101"/>
      <c r="F153" s="58"/>
    </row>
    <row r="154" spans="1:6" ht="150">
      <c r="A154" s="92">
        <v>76</v>
      </c>
      <c r="B154" s="83" t="s">
        <v>304</v>
      </c>
      <c r="C154" s="55" t="s">
        <v>63</v>
      </c>
      <c r="D154" s="57">
        <v>80</v>
      </c>
      <c r="E154" s="57">
        <v>333</v>
      </c>
      <c r="F154" s="58">
        <f>D154*E154</f>
        <v>26640</v>
      </c>
    </row>
    <row r="155" spans="1:6">
      <c r="A155" s="92"/>
      <c r="B155" s="181" t="s">
        <v>305</v>
      </c>
      <c r="C155" s="181"/>
      <c r="D155" s="181"/>
      <c r="E155" s="181"/>
      <c r="F155" s="182"/>
    </row>
    <row r="156" spans="1:6" ht="47.25">
      <c r="A156" s="146">
        <v>77</v>
      </c>
      <c r="B156" s="149" t="s">
        <v>306</v>
      </c>
      <c r="C156" s="93" t="s">
        <v>63</v>
      </c>
      <c r="D156" s="172">
        <v>110</v>
      </c>
      <c r="E156" s="94">
        <v>1775</v>
      </c>
      <c r="F156" s="95">
        <f>D156*E156</f>
        <v>195250</v>
      </c>
    </row>
    <row r="157" spans="1:6" ht="15.75">
      <c r="A157" s="146"/>
      <c r="B157" s="96" t="s">
        <v>307</v>
      </c>
      <c r="C157" s="96"/>
      <c r="D157" s="96"/>
      <c r="E157" s="96"/>
      <c r="F157" s="95"/>
    </row>
    <row r="158" spans="1:6" ht="78.75">
      <c r="A158" s="146">
        <v>78</v>
      </c>
      <c r="B158" s="149" t="s">
        <v>308</v>
      </c>
      <c r="C158" s="93" t="s">
        <v>63</v>
      </c>
      <c r="D158" s="172">
        <v>90</v>
      </c>
      <c r="E158" s="94">
        <v>462</v>
      </c>
      <c r="F158" s="95">
        <f>D158*E158</f>
        <v>41580</v>
      </c>
    </row>
    <row r="159" spans="1:6" ht="15.75">
      <c r="A159" s="146"/>
      <c r="B159" s="96" t="s">
        <v>309</v>
      </c>
      <c r="C159" s="96"/>
      <c r="D159" s="96"/>
      <c r="E159" s="96"/>
      <c r="F159" s="95"/>
    </row>
    <row r="160" spans="1:6" ht="78.75">
      <c r="A160" s="146">
        <v>79</v>
      </c>
      <c r="B160" s="149" t="s">
        <v>310</v>
      </c>
      <c r="C160" s="93" t="s">
        <v>63</v>
      </c>
      <c r="D160" s="172">
        <v>10</v>
      </c>
      <c r="E160" s="94">
        <v>578</v>
      </c>
      <c r="F160" s="95">
        <f>D160*E160</f>
        <v>5780</v>
      </c>
    </row>
    <row r="161" spans="1:6" ht="15.75">
      <c r="A161" s="146"/>
      <c r="B161" s="96" t="s">
        <v>311</v>
      </c>
      <c r="C161" s="96"/>
      <c r="D161" s="96"/>
      <c r="E161" s="96"/>
      <c r="F161" s="95">
        <f>D161*E161</f>
        <v>0</v>
      </c>
    </row>
    <row r="162" spans="1:6" ht="34.5">
      <c r="A162" s="146">
        <v>80</v>
      </c>
      <c r="B162" s="149" t="s">
        <v>312</v>
      </c>
      <c r="C162" s="93" t="s">
        <v>63</v>
      </c>
      <c r="D162" s="183">
        <v>40</v>
      </c>
      <c r="E162" s="183">
        <v>100</v>
      </c>
      <c r="F162" s="95">
        <f>D162*E162</f>
        <v>4000</v>
      </c>
    </row>
    <row r="163" spans="1:6" ht="15.75">
      <c r="A163" s="146"/>
      <c r="B163" s="96" t="s">
        <v>219</v>
      </c>
      <c r="C163" s="96"/>
      <c r="D163" s="96"/>
      <c r="E163" s="96"/>
      <c r="F163" s="95"/>
    </row>
    <row r="164" spans="1:6" ht="110.25">
      <c r="A164" s="146">
        <v>81</v>
      </c>
      <c r="B164" s="149" t="s">
        <v>313</v>
      </c>
      <c r="C164" s="93" t="s">
        <v>314</v>
      </c>
      <c r="D164" s="172">
        <v>7</v>
      </c>
      <c r="E164" s="94">
        <v>688</v>
      </c>
      <c r="F164" s="95">
        <f>D164*E164</f>
        <v>4816</v>
      </c>
    </row>
    <row r="165" spans="1:6" ht="15.75">
      <c r="A165" s="146"/>
      <c r="B165" s="96" t="s">
        <v>315</v>
      </c>
      <c r="C165" s="96"/>
      <c r="D165" s="96"/>
      <c r="E165" s="96"/>
      <c r="F165" s="95"/>
    </row>
    <row r="166" spans="1:6" ht="78.75">
      <c r="A166" s="146">
        <v>82</v>
      </c>
      <c r="B166" s="149" t="s">
        <v>316</v>
      </c>
      <c r="C166" s="93" t="s">
        <v>119</v>
      </c>
      <c r="D166" s="172">
        <v>1</v>
      </c>
      <c r="E166" s="94">
        <v>20075</v>
      </c>
      <c r="F166" s="95">
        <f>D166*E166</f>
        <v>20075</v>
      </c>
    </row>
    <row r="167" spans="1:6" ht="15.75">
      <c r="A167" s="146"/>
      <c r="B167" s="96" t="s">
        <v>317</v>
      </c>
      <c r="C167" s="96"/>
      <c r="D167" s="96"/>
      <c r="E167" s="96"/>
      <c r="F167" s="95"/>
    </row>
    <row r="168" spans="1:6" ht="63">
      <c r="A168" s="146">
        <v>83</v>
      </c>
      <c r="B168" s="149" t="s">
        <v>318</v>
      </c>
      <c r="C168" s="93" t="s">
        <v>119</v>
      </c>
      <c r="D168" s="172">
        <v>1</v>
      </c>
      <c r="E168" s="94">
        <v>5253</v>
      </c>
      <c r="F168" s="95">
        <f>D168*E168</f>
        <v>5253</v>
      </c>
    </row>
    <row r="169" spans="1:6" ht="15.75">
      <c r="A169" s="146"/>
      <c r="B169" s="96" t="s">
        <v>319</v>
      </c>
      <c r="C169" s="96"/>
      <c r="D169" s="96"/>
      <c r="E169" s="96"/>
      <c r="F169" s="95"/>
    </row>
    <row r="170" spans="1:6" ht="47.25">
      <c r="A170" s="146">
        <v>85</v>
      </c>
      <c r="B170" s="149" t="s">
        <v>320</v>
      </c>
      <c r="C170" s="93" t="s">
        <v>321</v>
      </c>
      <c r="D170" s="94">
        <v>2.75</v>
      </c>
      <c r="E170" s="94">
        <v>4538</v>
      </c>
      <c r="F170" s="95">
        <f>D170*E170</f>
        <v>12479.5</v>
      </c>
    </row>
    <row r="171" spans="1:6" ht="15.75">
      <c r="A171" s="146"/>
      <c r="B171" s="96" t="s">
        <v>322</v>
      </c>
      <c r="C171" s="96"/>
      <c r="D171" s="96"/>
      <c r="E171" s="96"/>
      <c r="F171" s="95"/>
    </row>
    <row r="172" spans="1:6" ht="63">
      <c r="A172" s="146">
        <v>86</v>
      </c>
      <c r="B172" s="149" t="s">
        <v>323</v>
      </c>
      <c r="C172" s="93" t="s">
        <v>63</v>
      </c>
      <c r="D172" s="172">
        <v>40</v>
      </c>
      <c r="E172" s="94">
        <v>405</v>
      </c>
      <c r="F172" s="95">
        <f>D172*E172</f>
        <v>16200</v>
      </c>
    </row>
    <row r="173" spans="1:6" ht="15.75">
      <c r="A173" s="146"/>
      <c r="B173" s="96" t="s">
        <v>324</v>
      </c>
      <c r="C173" s="96"/>
      <c r="D173" s="96"/>
      <c r="E173" s="96"/>
      <c r="F173" s="95"/>
    </row>
    <row r="174" spans="1:6">
      <c r="A174" s="92">
        <v>87</v>
      </c>
      <c r="B174" s="83" t="s">
        <v>325</v>
      </c>
      <c r="C174" s="55" t="s">
        <v>110</v>
      </c>
      <c r="D174" s="57">
        <v>2</v>
      </c>
      <c r="E174" s="57">
        <v>420</v>
      </c>
      <c r="F174" s="58">
        <f>D174*E174</f>
        <v>840</v>
      </c>
    </row>
    <row r="175" spans="1:6">
      <c r="A175" s="92"/>
      <c r="B175" s="83"/>
      <c r="C175" s="101" t="s">
        <v>326</v>
      </c>
      <c r="D175" s="101"/>
      <c r="E175" s="101"/>
      <c r="F175" s="58"/>
    </row>
    <row r="176" spans="1:6">
      <c r="A176" s="92">
        <v>88</v>
      </c>
      <c r="B176" s="83" t="s">
        <v>327</v>
      </c>
      <c r="C176" s="55" t="s">
        <v>110</v>
      </c>
      <c r="D176" s="57">
        <v>1</v>
      </c>
      <c r="E176" s="57">
        <v>660</v>
      </c>
      <c r="F176" s="58">
        <f>D176*E176</f>
        <v>660</v>
      </c>
    </row>
    <row r="177" spans="1:6">
      <c r="A177" s="92"/>
      <c r="B177" s="101" t="s">
        <v>328</v>
      </c>
      <c r="C177" s="101"/>
      <c r="D177" s="101"/>
      <c r="E177" s="101"/>
      <c r="F177" s="58"/>
    </row>
    <row r="178" spans="1:6" ht="75">
      <c r="A178" s="92">
        <v>89</v>
      </c>
      <c r="B178" s="83" t="s">
        <v>329</v>
      </c>
      <c r="C178" s="55" t="s">
        <v>110</v>
      </c>
      <c r="D178" s="57">
        <v>1</v>
      </c>
      <c r="E178" s="57">
        <v>2881</v>
      </c>
      <c r="F178" s="58">
        <f>D178*E178</f>
        <v>2881</v>
      </c>
    </row>
    <row r="179" spans="1:6">
      <c r="A179" s="92"/>
      <c r="B179" s="101" t="s">
        <v>330</v>
      </c>
      <c r="C179" s="101"/>
      <c r="D179" s="101"/>
      <c r="E179" s="101"/>
      <c r="F179" s="58"/>
    </row>
    <row r="180" spans="1:6" ht="47.25">
      <c r="A180" s="146">
        <v>90</v>
      </c>
      <c r="B180" s="149" t="s">
        <v>331</v>
      </c>
      <c r="C180" s="93" t="s">
        <v>119</v>
      </c>
      <c r="D180" s="172">
        <v>1</v>
      </c>
      <c r="E180" s="94">
        <v>381</v>
      </c>
      <c r="F180" s="95">
        <f t="shared" ref="F180:F186" si="0">D180*E180</f>
        <v>381</v>
      </c>
    </row>
    <row r="181" spans="1:6" ht="15.75">
      <c r="A181" s="146"/>
      <c r="B181" s="149"/>
      <c r="C181" s="184" t="s">
        <v>332</v>
      </c>
      <c r="D181" s="184"/>
      <c r="E181" s="184"/>
      <c r="F181" s="95"/>
    </row>
    <row r="182" spans="1:6" ht="63">
      <c r="A182" s="146">
        <v>91</v>
      </c>
      <c r="B182" s="149" t="s">
        <v>333</v>
      </c>
      <c r="C182" s="93" t="s">
        <v>119</v>
      </c>
      <c r="D182" s="172">
        <v>1</v>
      </c>
      <c r="E182" s="94">
        <v>1611</v>
      </c>
      <c r="F182" s="95">
        <f t="shared" si="0"/>
        <v>1611</v>
      </c>
    </row>
    <row r="183" spans="1:6" ht="15.75">
      <c r="A183" s="146"/>
      <c r="B183" s="96" t="s">
        <v>334</v>
      </c>
      <c r="C183" s="96"/>
      <c r="D183" s="96"/>
      <c r="E183" s="96"/>
      <c r="F183" s="95"/>
    </row>
    <row r="184" spans="1:6" ht="94.5">
      <c r="A184" s="146">
        <v>92</v>
      </c>
      <c r="B184" s="149" t="s">
        <v>335</v>
      </c>
      <c r="C184" s="93" t="s">
        <v>63</v>
      </c>
      <c r="D184" s="172">
        <v>24</v>
      </c>
      <c r="E184" s="94">
        <v>179</v>
      </c>
      <c r="F184" s="95">
        <f t="shared" si="0"/>
        <v>4296</v>
      </c>
    </row>
    <row r="185" spans="1:6" ht="15.75">
      <c r="A185" s="146"/>
      <c r="B185" s="111" t="s">
        <v>280</v>
      </c>
      <c r="C185" s="111"/>
      <c r="D185" s="111"/>
      <c r="E185" s="111"/>
      <c r="F185" s="95"/>
    </row>
    <row r="186" spans="1:6" ht="94.5">
      <c r="A186" s="185">
        <v>93</v>
      </c>
      <c r="B186" s="149" t="s">
        <v>336</v>
      </c>
      <c r="C186" s="93" t="s">
        <v>63</v>
      </c>
      <c r="D186" s="172">
        <v>20</v>
      </c>
      <c r="E186" s="94">
        <v>294</v>
      </c>
      <c r="F186" s="95">
        <f t="shared" si="0"/>
        <v>5880</v>
      </c>
    </row>
    <row r="187" spans="1:6" ht="15.75">
      <c r="A187" s="185"/>
      <c r="B187" s="96" t="s">
        <v>337</v>
      </c>
      <c r="C187" s="96"/>
      <c r="D187" s="96"/>
      <c r="E187" s="96"/>
      <c r="F187" s="95"/>
    </row>
    <row r="188" spans="1:6" ht="15.75" thickBot="1">
      <c r="A188" s="134"/>
      <c r="B188" s="186" t="s">
        <v>185</v>
      </c>
      <c r="C188" s="186"/>
      <c r="D188" s="186"/>
      <c r="E188" s="186"/>
      <c r="F188" s="187">
        <f>SUM(F4:F187)</f>
        <v>11598549.960000001</v>
      </c>
    </row>
    <row r="189" spans="1:6" ht="15.75" thickBot="1">
      <c r="A189" s="188"/>
      <c r="B189" s="188"/>
      <c r="C189" s="188"/>
      <c r="D189" s="188"/>
      <c r="E189" s="189" t="s">
        <v>338</v>
      </c>
      <c r="F189" s="189" t="s">
        <v>339</v>
      </c>
    </row>
    <row r="190" spans="1:6">
      <c r="A190" s="190"/>
      <c r="B190" s="191" t="s">
        <v>340</v>
      </c>
      <c r="C190" s="192"/>
      <c r="D190" s="192"/>
      <c r="E190" s="192"/>
      <c r="F190" s="190"/>
    </row>
    <row r="194" spans="1:6">
      <c r="A194" s="193"/>
      <c r="B194" s="194" t="s">
        <v>186</v>
      </c>
      <c r="C194" s="195" t="s">
        <v>187</v>
      </c>
      <c r="D194" s="195"/>
      <c r="E194" s="195" t="s">
        <v>188</v>
      </c>
      <c r="F194" s="195"/>
    </row>
  </sheetData>
  <mergeCells count="188">
    <mergeCell ref="A184:A185"/>
    <mergeCell ref="B185:E185"/>
    <mergeCell ref="B187:E187"/>
    <mergeCell ref="B188:E188"/>
    <mergeCell ref="B190:E190"/>
    <mergeCell ref="C194:D194"/>
    <mergeCell ref="E194:F194"/>
    <mergeCell ref="A178:A179"/>
    <mergeCell ref="B179:E179"/>
    <mergeCell ref="A180:A181"/>
    <mergeCell ref="C181:E181"/>
    <mergeCell ref="A182:A183"/>
    <mergeCell ref="B183:E183"/>
    <mergeCell ref="A172:A173"/>
    <mergeCell ref="B173:E173"/>
    <mergeCell ref="A174:A175"/>
    <mergeCell ref="C175:E175"/>
    <mergeCell ref="A176:A177"/>
    <mergeCell ref="B177:E177"/>
    <mergeCell ref="A166:A167"/>
    <mergeCell ref="B167:E167"/>
    <mergeCell ref="A168:A169"/>
    <mergeCell ref="B169:E169"/>
    <mergeCell ref="A170:A171"/>
    <mergeCell ref="B171:E171"/>
    <mergeCell ref="A160:A161"/>
    <mergeCell ref="B161:E161"/>
    <mergeCell ref="A162:A163"/>
    <mergeCell ref="B163:E163"/>
    <mergeCell ref="A164:A165"/>
    <mergeCell ref="B165:E165"/>
    <mergeCell ref="A154:A155"/>
    <mergeCell ref="B155:E155"/>
    <mergeCell ref="A156:A157"/>
    <mergeCell ref="B157:E157"/>
    <mergeCell ref="A158:A159"/>
    <mergeCell ref="B159:E159"/>
    <mergeCell ref="A148:A149"/>
    <mergeCell ref="B149:E149"/>
    <mergeCell ref="A150:A151"/>
    <mergeCell ref="B151:E151"/>
    <mergeCell ref="A152:A153"/>
    <mergeCell ref="B153:E153"/>
    <mergeCell ref="A142:A143"/>
    <mergeCell ref="B143:E143"/>
    <mergeCell ref="A144:A145"/>
    <mergeCell ref="B145:E145"/>
    <mergeCell ref="A146:A147"/>
    <mergeCell ref="B147:E147"/>
    <mergeCell ref="A136:A137"/>
    <mergeCell ref="B137:E137"/>
    <mergeCell ref="A138:A139"/>
    <mergeCell ref="B139:E139"/>
    <mergeCell ref="A140:A141"/>
    <mergeCell ref="B141:E141"/>
    <mergeCell ref="A130:A131"/>
    <mergeCell ref="B131:E131"/>
    <mergeCell ref="A132:A133"/>
    <mergeCell ref="B133:E133"/>
    <mergeCell ref="A134:A135"/>
    <mergeCell ref="B135:E135"/>
    <mergeCell ref="A124:A125"/>
    <mergeCell ref="B125:E125"/>
    <mergeCell ref="A126:A127"/>
    <mergeCell ref="B127:E127"/>
    <mergeCell ref="A128:A129"/>
    <mergeCell ref="B129:E129"/>
    <mergeCell ref="A118:A119"/>
    <mergeCell ref="B119:E119"/>
    <mergeCell ref="A120:A121"/>
    <mergeCell ref="B121:E121"/>
    <mergeCell ref="A122:A123"/>
    <mergeCell ref="B123:E123"/>
    <mergeCell ref="A112:A113"/>
    <mergeCell ref="B113:E113"/>
    <mergeCell ref="A114:A115"/>
    <mergeCell ref="B115:E115"/>
    <mergeCell ref="A116:A117"/>
    <mergeCell ref="B117:E117"/>
    <mergeCell ref="A106:A107"/>
    <mergeCell ref="B107:E107"/>
    <mergeCell ref="A108:A109"/>
    <mergeCell ref="B109:E109"/>
    <mergeCell ref="A110:A111"/>
    <mergeCell ref="B111:E111"/>
    <mergeCell ref="A100:A101"/>
    <mergeCell ref="B101:E101"/>
    <mergeCell ref="A102:A103"/>
    <mergeCell ref="B103:E103"/>
    <mergeCell ref="A104:A105"/>
    <mergeCell ref="B105:E105"/>
    <mergeCell ref="A94:A95"/>
    <mergeCell ref="B95:E95"/>
    <mergeCell ref="A96:A97"/>
    <mergeCell ref="B97:E97"/>
    <mergeCell ref="A98:A99"/>
    <mergeCell ref="B99:E99"/>
    <mergeCell ref="A88:A89"/>
    <mergeCell ref="B89:E89"/>
    <mergeCell ref="A90:A91"/>
    <mergeCell ref="B91:E91"/>
    <mergeCell ref="A92:A93"/>
    <mergeCell ref="B93:E93"/>
    <mergeCell ref="A82:A83"/>
    <mergeCell ref="B83:E83"/>
    <mergeCell ref="A84:A85"/>
    <mergeCell ref="B85:E85"/>
    <mergeCell ref="A86:A87"/>
    <mergeCell ref="B87:E87"/>
    <mergeCell ref="A76:A77"/>
    <mergeCell ref="D77:E77"/>
    <mergeCell ref="A78:A79"/>
    <mergeCell ref="B79:E79"/>
    <mergeCell ref="A80:A81"/>
    <mergeCell ref="C81:E81"/>
    <mergeCell ref="A70:A71"/>
    <mergeCell ref="B71:E71"/>
    <mergeCell ref="A72:A73"/>
    <mergeCell ref="B73:E73"/>
    <mergeCell ref="A74:A75"/>
    <mergeCell ref="B75:E75"/>
    <mergeCell ref="A64:A65"/>
    <mergeCell ref="B65:E65"/>
    <mergeCell ref="A66:A67"/>
    <mergeCell ref="B67:E67"/>
    <mergeCell ref="A68:A69"/>
    <mergeCell ref="B69:E69"/>
    <mergeCell ref="A58:A59"/>
    <mergeCell ref="B59:E59"/>
    <mergeCell ref="A60:A61"/>
    <mergeCell ref="B61:E61"/>
    <mergeCell ref="A62:A63"/>
    <mergeCell ref="B63:E63"/>
    <mergeCell ref="A52:A53"/>
    <mergeCell ref="B53:E53"/>
    <mergeCell ref="A54:A55"/>
    <mergeCell ref="B55:E55"/>
    <mergeCell ref="A56:A57"/>
    <mergeCell ref="B57:E57"/>
    <mergeCell ref="A46:A47"/>
    <mergeCell ref="B47:E47"/>
    <mergeCell ref="A48:A49"/>
    <mergeCell ref="B49:E49"/>
    <mergeCell ref="A50:A51"/>
    <mergeCell ref="B51:E51"/>
    <mergeCell ref="A40:A41"/>
    <mergeCell ref="B41:E41"/>
    <mergeCell ref="A42:A43"/>
    <mergeCell ref="B43:E43"/>
    <mergeCell ref="A44:A45"/>
    <mergeCell ref="B45:E45"/>
    <mergeCell ref="A34:A35"/>
    <mergeCell ref="B35:E35"/>
    <mergeCell ref="A36:A37"/>
    <mergeCell ref="B37:E37"/>
    <mergeCell ref="A38:A39"/>
    <mergeCell ref="B39:E39"/>
    <mergeCell ref="A28:A29"/>
    <mergeCell ref="B29:E29"/>
    <mergeCell ref="A30:A31"/>
    <mergeCell ref="B31:E31"/>
    <mergeCell ref="A32:A33"/>
    <mergeCell ref="B33:E33"/>
    <mergeCell ref="A22:A23"/>
    <mergeCell ref="B23:E23"/>
    <mergeCell ref="A24:A25"/>
    <mergeCell ref="B25:E25"/>
    <mergeCell ref="A26:A27"/>
    <mergeCell ref="B27:E27"/>
    <mergeCell ref="A16:A17"/>
    <mergeCell ref="B17:E17"/>
    <mergeCell ref="A18:A19"/>
    <mergeCell ref="B19:E19"/>
    <mergeCell ref="A20:A21"/>
    <mergeCell ref="B21:E21"/>
    <mergeCell ref="A10:A11"/>
    <mergeCell ref="B11:E11"/>
    <mergeCell ref="A12:A13"/>
    <mergeCell ref="B13:E13"/>
    <mergeCell ref="A14:A15"/>
    <mergeCell ref="B15:E15"/>
    <mergeCell ref="A1:F1"/>
    <mergeCell ref="A4:A5"/>
    <mergeCell ref="B5:E5"/>
    <mergeCell ref="A6:A7"/>
    <mergeCell ref="B7:E7"/>
    <mergeCell ref="A8:A9"/>
    <mergeCell ref="B9:E9"/>
  </mergeCells>
  <pageMargins left="0.45" right="0.2" top="0.5" bottom="0.5"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2016-05-24T07:00:39Z</cp:lastPrinted>
  <dcterms:created xsi:type="dcterms:W3CDTF">2016-05-24T06:34:56Z</dcterms:created>
  <dcterms:modified xsi:type="dcterms:W3CDTF">2016-05-24T07:01:51Z</dcterms:modified>
</cp:coreProperties>
</file>